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E3BBA372-1F02-453E-8B01-683D7044765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BUF!$A$1:$L$43</definedName>
    <definedName name="_xlnm.Print_Area" localSheetId="8">CPT!$A$1:$L$43</definedName>
    <definedName name="_xlnm.Print_Area" localSheetId="4">EKU!$A$1:$L$43</definedName>
    <definedName name="_xlnm.Print_Area" localSheetId="7">ETH!$A$1:$L$43</definedName>
    <definedName name="_xlnm.Print_Area" localSheetId="5">JHB!$A$1:$L$43</definedName>
    <definedName name="_xlnm.Print_Area" localSheetId="3">MAN!$A$1:$L$43</definedName>
    <definedName name="_xlnm.Print_Area" localSheetId="2">NMA!$A$1:$L$43</definedName>
    <definedName name="_xlnm.Print_Area" localSheetId="0">Summary!$A$1:$L$43</definedName>
    <definedName name="_xlnm.Print_Area" localSheetId="6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4" l="1"/>
  <c r="G38" i="2"/>
  <c r="G40" i="2" s="1"/>
  <c r="F38" i="2"/>
  <c r="F40" i="2" s="1"/>
  <c r="I38" i="3"/>
  <c r="H38" i="3"/>
  <c r="H40" i="3" s="1"/>
  <c r="K38" i="4"/>
  <c r="J38" i="4"/>
  <c r="J40" i="4" s="1"/>
  <c r="C38" i="4"/>
  <c r="C40" i="4" s="1"/>
  <c r="L38" i="5"/>
  <c r="L40" i="5" s="1"/>
  <c r="E38" i="5"/>
  <c r="E40" i="5" s="1"/>
  <c r="D38" i="5"/>
  <c r="D40" i="5" s="1"/>
  <c r="G38" i="6"/>
  <c r="G40" i="6" s="1"/>
  <c r="F38" i="6"/>
  <c r="F40" i="6" s="1"/>
  <c r="I38" i="7"/>
  <c r="H38" i="7"/>
  <c r="H40" i="7" s="1"/>
  <c r="K38" i="8"/>
  <c r="K40" i="8" s="1"/>
  <c r="J38" i="8"/>
  <c r="J40" i="8" s="1"/>
  <c r="C38" i="8"/>
  <c r="C40" i="8" s="1"/>
  <c r="L38" i="9"/>
  <c r="L40" i="9" s="1"/>
  <c r="E38" i="9"/>
  <c r="E40" i="9" s="1"/>
  <c r="D38" i="9"/>
  <c r="D40" i="9" s="1"/>
  <c r="G38" i="1"/>
  <c r="G40" i="1" s="1"/>
  <c r="F38" i="1"/>
  <c r="F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H17" i="3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J17" i="4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L17" i="5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D17" i="5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F17" i="6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H17" i="7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J17" i="8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L17" i="9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D17" i="9"/>
  <c r="C17" i="9"/>
  <c r="C38" i="9" s="1"/>
  <c r="C40" i="9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F17" i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<sst xmlns="http://schemas.openxmlformats.org/spreadsheetml/2006/main" count="846" uniqueCount="62">
  <si>
    <t>Eastern Cape: Buffalo City (BUF)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</si>
  <si>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</si>
  <si>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</si>
  <si>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</si>
  <si>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</si>
  <si>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</si>
  <si>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</si>
  <si>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</si>
  <si>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</si>
  <si>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</si>
  <si>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</si>
  <si>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</si>
  <si>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</si>
  <si>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</si>
  <si>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</si>
  <si>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</si>
  <si>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</si>
  <si>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</si>
  <si>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</si>
  <si>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</si>
  <si>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</si>
  <si>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</si>
  <si>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</si>
  <si>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</si>
  <si>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</si>
  <si>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</si>
  <si>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</si>
  <si>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</si>
  <si>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</si>
  <si>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</si>
  <si>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</si>
  <si>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</si>
  <si>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</si>
  <si>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</si>
  <si>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</si>
  <si>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</si>
  <si>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</si>
  <si>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</si>
  <si>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</si>
  <si>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</si>
  <si>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</si>
  <si>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</si>
  <si>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</si>
  <si>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</si>
  <si>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</si>
  <si>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</si>
  <si>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</si>
  <si>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</si>
  <si>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</si>
  <si>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</si>
  <si>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</si>
  <si>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2022 (Figures Finalised as at 2022/08/09)</t>
  </si>
  <si>
    <t>Free State: Mangaung (MAN) - Table A7 Budgeted Cash Flows ( All ) for 4th Quarter ended 30 June 2022 (Figures Finalised as at 2022/08/09)</t>
  </si>
  <si>
    <t>Gauteng: City of Ekurhuleni (EKU) - Table A7 Budgeted Cash Flows ( All ) for 4th Quarter ended 30 June 2022 (Figures Finalised as at 2022/08/09)</t>
  </si>
  <si>
    <t>Gauteng: City of Johannesburg (JHB) - Table A7 Budgeted Cash Flows ( All ) for 4th Quarter ended 30 June 2022 (Figures Finalised as at 2022/08/09)</t>
  </si>
  <si>
    <t>Gauteng: City of Tshwane (TSH) - Table A7 Budgeted Cash Flows ( All ) for 4th Quarter ended 30 June 2022 (Figures Finalised as at 2022/08/09)</t>
  </si>
  <si>
    <t>Kwazulu-Natal: eThekwini (ETH) - Table A7 Budgeted Cash Flows ( All ) for 4th Quarter ended 30 June 2022 (Figures Finalised as at 2022/08/09)</t>
  </si>
  <si>
    <t>Western Cape: Cape Town (CPT)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</si>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</sst>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10818341358</v>
      </c>
      <c r="E6" s="20">
        <v>26081355000</v>
      </c>
      <c r="F6" s="21">
        <v>60153787463</v>
      </c>
      <c r="G6" s="19">
        <v>58147669481</v>
      </c>
      <c r="H6" s="20">
        <v>58147669481</v>
      </c>
      <c r="I6" s="22">
        <v>36897015444</v>
      </c>
      <c r="J6" s="23">
        <v>57869930876</v>
      </c>
      <c r="K6" s="19">
        <v>61310321196</v>
      </c>
      <c r="L6" s="20">
        <v>65007906632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29579181832</v>
      </c>
      <c r="E7" s="20">
        <v>68539495897</v>
      </c>
      <c r="F7" s="21">
        <v>143535101868</v>
      </c>
      <c r="G7" s="19">
        <v>110556545299</v>
      </c>
      <c r="H7" s="20">
        <v>110556545299</v>
      </c>
      <c r="I7" s="22">
        <v>99719411683</v>
      </c>
      <c r="J7" s="23">
        <v>155311884638</v>
      </c>
      <c r="K7" s="19">
        <v>169054752644</v>
      </c>
      <c r="L7" s="20">
        <v>184973167535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14233766516</v>
      </c>
      <c r="E8" s="20">
        <v>29313907285</v>
      </c>
      <c r="F8" s="21">
        <v>17897619817</v>
      </c>
      <c r="G8" s="19">
        <v>15143966395</v>
      </c>
      <c r="H8" s="20">
        <v>15143966395</v>
      </c>
      <c r="I8" s="22">
        <v>27868461204</v>
      </c>
      <c r="J8" s="23">
        <v>-4520110257</v>
      </c>
      <c r="K8" s="19">
        <v>-7361636228</v>
      </c>
      <c r="L8" s="20">
        <v>-13476668186</v>
      </c>
    </row>
    <row r="9" spans="1:12" ht="13.5" x14ac:dyDescent="0.25">
      <c r="A9" s="24" t="s">
        <v>24</v>
      </c>
      <c r="B9" s="18" t="s">
        <v>25</v>
      </c>
      <c r="C9" s="19">
        <v>1556270958</v>
      </c>
      <c r="D9" s="19">
        <v>6070426958</v>
      </c>
      <c r="E9" s="20">
        <v>11793878755</v>
      </c>
      <c r="F9" s="21">
        <v>24894958569</v>
      </c>
      <c r="G9" s="19">
        <v>19057867346</v>
      </c>
      <c r="H9" s="20">
        <v>19057867346</v>
      </c>
      <c r="I9" s="22">
        <v>17499489487</v>
      </c>
      <c r="J9" s="23">
        <v>30751931335</v>
      </c>
      <c r="K9" s="19">
        <v>32326761408</v>
      </c>
      <c r="L9" s="20">
        <v>34157864888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816199140</v>
      </c>
      <c r="E10" s="20">
        <v>6330432721</v>
      </c>
      <c r="F10" s="21">
        <v>15202622255</v>
      </c>
      <c r="G10" s="19">
        <v>6977207324</v>
      </c>
      <c r="H10" s="20">
        <v>6977207324</v>
      </c>
      <c r="I10" s="22">
        <v>7409856451</v>
      </c>
      <c r="J10" s="23">
        <v>14212748225</v>
      </c>
      <c r="K10" s="19">
        <v>14812688160</v>
      </c>
      <c r="L10" s="20">
        <v>16154268999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107164461</v>
      </c>
      <c r="E11" s="20">
        <v>223084997</v>
      </c>
      <c r="F11" s="21">
        <v>1792008565</v>
      </c>
      <c r="G11" s="19">
        <v>424140859</v>
      </c>
      <c r="H11" s="20">
        <v>424140859</v>
      </c>
      <c r="I11" s="22">
        <v>630418262</v>
      </c>
      <c r="J11" s="23">
        <v>2657619910</v>
      </c>
      <c r="K11" s="19">
        <v>2746951568</v>
      </c>
      <c r="L11" s="20">
        <v>2710039389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2248</v>
      </c>
      <c r="G12" s="19">
        <v>0</v>
      </c>
      <c r="H12" s="20">
        <v>0</v>
      </c>
      <c r="I12" s="22">
        <v>2656</v>
      </c>
      <c r="J12" s="23">
        <v>2405</v>
      </c>
      <c r="K12" s="19">
        <v>2574</v>
      </c>
      <c r="L12" s="20">
        <v>2754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-3365513</v>
      </c>
      <c r="D14" s="19">
        <v>-7939518586</v>
      </c>
      <c r="E14" s="20">
        <v>-23898655303</v>
      </c>
      <c r="F14" s="21">
        <v>-120473606031</v>
      </c>
      <c r="G14" s="19">
        <v>-87303682621</v>
      </c>
      <c r="H14" s="20">
        <v>-87303682621</v>
      </c>
      <c r="I14" s="22">
        <v>-158019883798</v>
      </c>
      <c r="J14" s="23">
        <v>-203443490943</v>
      </c>
      <c r="K14" s="19">
        <v>-212393473272</v>
      </c>
      <c r="L14" s="20">
        <v>-224431156742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277780935</v>
      </c>
      <c r="E15" s="20">
        <v>587177364</v>
      </c>
      <c r="F15" s="21">
        <v>-2696138555</v>
      </c>
      <c r="G15" s="19">
        <v>-2689660810</v>
      </c>
      <c r="H15" s="20">
        <v>-2689660810</v>
      </c>
      <c r="I15" s="22">
        <v>-2320960791</v>
      </c>
      <c r="J15" s="23">
        <v>-4022898802</v>
      </c>
      <c r="K15" s="19">
        <v>-4343139556</v>
      </c>
      <c r="L15" s="20">
        <v>-4528000165</v>
      </c>
    </row>
    <row r="16" spans="1:12" ht="13.5" x14ac:dyDescent="0.25">
      <c r="A16" s="24" t="s">
        <v>32</v>
      </c>
      <c r="B16" s="18" t="s">
        <v>25</v>
      </c>
      <c r="C16" s="19">
        <v>-7763318</v>
      </c>
      <c r="D16" s="19">
        <v>0</v>
      </c>
      <c r="E16" s="20">
        <v>-296316330</v>
      </c>
      <c r="F16" s="21">
        <v>-1820249013</v>
      </c>
      <c r="G16" s="19">
        <v>-335135314</v>
      </c>
      <c r="H16" s="20">
        <v>-335135314</v>
      </c>
      <c r="I16" s="22">
        <v>-290977187</v>
      </c>
      <c r="J16" s="23">
        <v>-329812028</v>
      </c>
      <c r="K16" s="19">
        <v>-295220757</v>
      </c>
      <c r="L16" s="20">
        <v>-157751717</v>
      </c>
    </row>
    <row r="17" spans="1:12" ht="13.5" x14ac:dyDescent="0.25">
      <c r="A17" s="25" t="s">
        <v>33</v>
      </c>
      <c r="B17" s="26" t="s">
        <v>19</v>
      </c>
      <c r="C17" s="27">
        <f>SUM(C6:C16)</f>
        <v>1545142127</v>
      </c>
      <c r="D17" s="27">
        <f t="shared" ref="D17:L17" si="0">SUM(D6:D16)</f>
        <v>53963342614</v>
      </c>
      <c r="E17" s="28">
        <f t="shared" si="0"/>
        <v>118674360386</v>
      </c>
      <c r="F17" s="29">
        <f t="shared" si="0"/>
        <v>138486107186</v>
      </c>
      <c r="G17" s="27">
        <f t="shared" si="0"/>
        <v>119978917959</v>
      </c>
      <c r="H17" s="30">
        <f t="shared" si="0"/>
        <v>119978917959</v>
      </c>
      <c r="I17" s="29">
        <f t="shared" si="0"/>
        <v>29392833411</v>
      </c>
      <c r="J17" s="31">
        <f t="shared" si="0"/>
        <v>48487805359</v>
      </c>
      <c r="K17" s="27">
        <f t="shared" si="0"/>
        <v>55858007737</v>
      </c>
      <c r="L17" s="28">
        <f t="shared" si="0"/>
        <v>60409673387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51772282</v>
      </c>
      <c r="F21" s="38">
        <v>84610500</v>
      </c>
      <c r="G21" s="39">
        <v>89334500</v>
      </c>
      <c r="H21" s="40">
        <v>89334500</v>
      </c>
      <c r="I21" s="22">
        <v>8342092</v>
      </c>
      <c r="J21" s="41">
        <v>-2778022500</v>
      </c>
      <c r="K21" s="39">
        <v>-2812420874</v>
      </c>
      <c r="L21" s="40">
        <v>-2835635269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-310594232</v>
      </c>
      <c r="D23" s="19">
        <v>122794554</v>
      </c>
      <c r="E23" s="20">
        <v>143386798</v>
      </c>
      <c r="F23" s="38">
        <v>-238075062</v>
      </c>
      <c r="G23" s="39">
        <v>-46954559</v>
      </c>
      <c r="H23" s="40">
        <v>-46954559</v>
      </c>
      <c r="I23" s="22">
        <v>480641721</v>
      </c>
      <c r="J23" s="41">
        <v>10179884</v>
      </c>
      <c r="K23" s="39">
        <v>-3568548</v>
      </c>
      <c r="L23" s="40">
        <v>-4067185</v>
      </c>
    </row>
    <row r="24" spans="1:12" ht="13.5" x14ac:dyDescent="0.25">
      <c r="A24" s="24" t="s">
        <v>38</v>
      </c>
      <c r="B24" s="18" t="s">
        <v>19</v>
      </c>
      <c r="C24" s="19">
        <v>3639631821</v>
      </c>
      <c r="D24" s="19">
        <v>-4694554839</v>
      </c>
      <c r="E24" s="20">
        <v>-335419736</v>
      </c>
      <c r="F24" s="21">
        <v>-2893601582</v>
      </c>
      <c r="G24" s="19">
        <v>37075707</v>
      </c>
      <c r="H24" s="20">
        <v>37075707</v>
      </c>
      <c r="I24" s="22">
        <v>-51474080</v>
      </c>
      <c r="J24" s="23">
        <v>615415626</v>
      </c>
      <c r="K24" s="19">
        <v>285001509</v>
      </c>
      <c r="L24" s="20">
        <v>2155865214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-5274176816</v>
      </c>
      <c r="F26" s="21">
        <v>-19389075066</v>
      </c>
      <c r="G26" s="19">
        <v>-18484551225</v>
      </c>
      <c r="H26" s="20">
        <v>-18484551225</v>
      </c>
      <c r="I26" s="22">
        <v>-8773785632</v>
      </c>
      <c r="J26" s="23">
        <v>-34446235453</v>
      </c>
      <c r="K26" s="19">
        <v>-30976637656</v>
      </c>
      <c r="L26" s="20">
        <v>-32668987066</v>
      </c>
    </row>
    <row r="27" spans="1:12" ht="13.5" x14ac:dyDescent="0.25">
      <c r="A27" s="25" t="s">
        <v>40</v>
      </c>
      <c r="B27" s="26" t="s">
        <v>19</v>
      </c>
      <c r="C27" s="27">
        <f>SUM(C21:C26)</f>
        <v>3329037589</v>
      </c>
      <c r="D27" s="27">
        <f t="shared" ref="D27:L27" si="1">SUM(D21:D26)</f>
        <v>-4571760285</v>
      </c>
      <c r="E27" s="28">
        <f t="shared" si="1"/>
        <v>-5414437472</v>
      </c>
      <c r="F27" s="29">
        <f t="shared" si="1"/>
        <v>-22436141210</v>
      </c>
      <c r="G27" s="27">
        <f t="shared" si="1"/>
        <v>-18405095577</v>
      </c>
      <c r="H27" s="28">
        <f t="shared" si="1"/>
        <v>-18405095577</v>
      </c>
      <c r="I27" s="30">
        <f t="shared" si="1"/>
        <v>-8336275899</v>
      </c>
      <c r="J27" s="31">
        <f t="shared" si="1"/>
        <v>-36598662443</v>
      </c>
      <c r="K27" s="27">
        <f t="shared" si="1"/>
        <v>-33507625569</v>
      </c>
      <c r="L27" s="28">
        <f t="shared" si="1"/>
        <v>-33352824306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-13736888</v>
      </c>
      <c r="G31" s="19">
        <v>-13736888</v>
      </c>
      <c r="H31" s="20">
        <v>-13736888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1000000000</v>
      </c>
      <c r="E32" s="20">
        <v>2988369000</v>
      </c>
      <c r="F32" s="21">
        <v>6902974298</v>
      </c>
      <c r="G32" s="19">
        <v>2471604628</v>
      </c>
      <c r="H32" s="20">
        <v>2471604628</v>
      </c>
      <c r="I32" s="22">
        <v>340355412</v>
      </c>
      <c r="J32" s="23">
        <v>7455241406</v>
      </c>
      <c r="K32" s="19">
        <v>9181079499</v>
      </c>
      <c r="L32" s="20">
        <v>10715217718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37319566</v>
      </c>
      <c r="K33" s="19">
        <v>33763544</v>
      </c>
      <c r="L33" s="20">
        <v>35886434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-61533474</v>
      </c>
      <c r="E35" s="20">
        <v>-1462983486</v>
      </c>
      <c r="F35" s="21">
        <v>-972294499</v>
      </c>
      <c r="G35" s="19">
        <v>-1414006971</v>
      </c>
      <c r="H35" s="20">
        <v>-1414006971</v>
      </c>
      <c r="I35" s="22">
        <v>-299713304</v>
      </c>
      <c r="J35" s="23">
        <v>-5969589464</v>
      </c>
      <c r="K35" s="19">
        <v>-5559316642</v>
      </c>
      <c r="L35" s="20">
        <v>-5582142132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938466526</v>
      </c>
      <c r="E36" s="28">
        <f t="shared" si="2"/>
        <v>1525385514</v>
      </c>
      <c r="F36" s="29">
        <f t="shared" si="2"/>
        <v>5916942911</v>
      </c>
      <c r="G36" s="27">
        <f t="shared" si="2"/>
        <v>1043860769</v>
      </c>
      <c r="H36" s="28">
        <f t="shared" si="2"/>
        <v>1043860769</v>
      </c>
      <c r="I36" s="30">
        <f t="shared" si="2"/>
        <v>40642108</v>
      </c>
      <c r="J36" s="31">
        <f t="shared" si="2"/>
        <v>1522971508</v>
      </c>
      <c r="K36" s="27">
        <f t="shared" si="2"/>
        <v>3655526401</v>
      </c>
      <c r="L36" s="28">
        <f t="shared" si="2"/>
        <v>5168962020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4874179716</v>
      </c>
      <c r="D38" s="33">
        <f t="shared" ref="D38:L38" si="3">+D17+D27+D36</f>
        <v>50330048855</v>
      </c>
      <c r="E38" s="34">
        <f t="shared" si="3"/>
        <v>114785308428</v>
      </c>
      <c r="F38" s="35">
        <f t="shared" si="3"/>
        <v>121966908887</v>
      </c>
      <c r="G38" s="33">
        <f t="shared" si="3"/>
        <v>102617683151</v>
      </c>
      <c r="H38" s="34">
        <f t="shared" si="3"/>
        <v>102617683151</v>
      </c>
      <c r="I38" s="36">
        <f t="shared" si="3"/>
        <v>21097199620</v>
      </c>
      <c r="J38" s="37">
        <f t="shared" si="3"/>
        <v>13412114424</v>
      </c>
      <c r="K38" s="33">
        <f t="shared" si="3"/>
        <v>26005908569</v>
      </c>
      <c r="L38" s="34">
        <f t="shared" si="3"/>
        <v>32225811101</v>
      </c>
    </row>
    <row r="39" spans="1:12" ht="13.5" x14ac:dyDescent="0.25">
      <c r="A39" s="24" t="s">
        <v>48</v>
      </c>
      <c r="B39" s="18" t="s">
        <v>49</v>
      </c>
      <c r="C39" s="33">
        <v>13632198686</v>
      </c>
      <c r="D39" s="33">
        <v>16952742520</v>
      </c>
      <c r="E39" s="34">
        <v>21297729453</v>
      </c>
      <c r="F39" s="35">
        <v>15580509057</v>
      </c>
      <c r="G39" s="33">
        <v>23981674955</v>
      </c>
      <c r="H39" s="34">
        <v>23981674955</v>
      </c>
      <c r="I39" s="36">
        <v>14522450520</v>
      </c>
      <c r="J39" s="37">
        <v>24937234430</v>
      </c>
      <c r="K39" s="33">
        <v>26633318069</v>
      </c>
      <c r="L39" s="34">
        <v>31607453554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18506378402</v>
      </c>
      <c r="D40" s="45">
        <f t="shared" si="4"/>
        <v>67282791375</v>
      </c>
      <c r="E40" s="46">
        <f t="shared" si="4"/>
        <v>136083037881</v>
      </c>
      <c r="F40" s="47">
        <f t="shared" si="4"/>
        <v>137547417944</v>
      </c>
      <c r="G40" s="45">
        <f t="shared" si="4"/>
        <v>126599358106</v>
      </c>
      <c r="H40" s="46">
        <f t="shared" si="4"/>
        <v>126599358106</v>
      </c>
      <c r="I40" s="48">
        <v>53215599809</v>
      </c>
      <c r="J40" s="49">
        <f>+J38+J39</f>
        <v>38349348854</v>
      </c>
      <c r="K40" s="45">
        <f>+K38+K39</f>
        <v>52639226638</v>
      </c>
      <c r="L40" s="46">
        <f>+L38+L39</f>
        <v>63833264655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1300935799</v>
      </c>
      <c r="F6" s="21">
        <v>1577897203</v>
      </c>
      <c r="G6" s="19">
        <v>1577897203</v>
      </c>
      <c r="H6" s="20">
        <v>1577897203</v>
      </c>
      <c r="I6" s="22">
        <v>1433811937</v>
      </c>
      <c r="J6" s="23">
        <v>1576364101</v>
      </c>
      <c r="K6" s="19">
        <v>1645724121</v>
      </c>
      <c r="L6" s="20">
        <v>1719781707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2809850717</v>
      </c>
      <c r="F7" s="21">
        <v>3421416384</v>
      </c>
      <c r="G7" s="19">
        <v>3421416384</v>
      </c>
      <c r="H7" s="20">
        <v>3421416384</v>
      </c>
      <c r="I7" s="22">
        <v>3162881221</v>
      </c>
      <c r="J7" s="23">
        <v>3423909313</v>
      </c>
      <c r="K7" s="19">
        <v>3681176598</v>
      </c>
      <c r="L7" s="20">
        <v>3980180058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6200308792</v>
      </c>
      <c r="F8" s="21">
        <v>1059169585</v>
      </c>
      <c r="G8" s="19">
        <v>1104326628</v>
      </c>
      <c r="H8" s="20">
        <v>1104326628</v>
      </c>
      <c r="I8" s="22">
        <v>4371111959</v>
      </c>
      <c r="J8" s="23">
        <v>866858603</v>
      </c>
      <c r="K8" s="19">
        <v>895418059</v>
      </c>
      <c r="L8" s="20">
        <v>952185266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22298824</v>
      </c>
      <c r="F9" s="21">
        <v>1301395383</v>
      </c>
      <c r="G9" s="19">
        <v>1256238340</v>
      </c>
      <c r="H9" s="20">
        <v>1256238340</v>
      </c>
      <c r="I9" s="22">
        <v>1070223284</v>
      </c>
      <c r="J9" s="23">
        <v>1446763267</v>
      </c>
      <c r="K9" s="19">
        <v>1437067216</v>
      </c>
      <c r="L9" s="20">
        <v>1478209732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899284507</v>
      </c>
      <c r="F10" s="21">
        <v>733698600</v>
      </c>
      <c r="G10" s="19">
        <v>733698600</v>
      </c>
      <c r="H10" s="20">
        <v>733698600</v>
      </c>
      <c r="I10" s="22">
        <v>704364920</v>
      </c>
      <c r="J10" s="23">
        <v>736015340</v>
      </c>
      <c r="K10" s="19">
        <v>753203500</v>
      </c>
      <c r="L10" s="20">
        <v>798157725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36489853</v>
      </c>
      <c r="G11" s="19">
        <v>36489853</v>
      </c>
      <c r="H11" s="20">
        <v>36489853</v>
      </c>
      <c r="I11" s="22">
        <v>31680073</v>
      </c>
      <c r="J11" s="23">
        <v>30876217</v>
      </c>
      <c r="K11" s="19">
        <v>31206105</v>
      </c>
      <c r="L11" s="20">
        <v>31504740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-2136761</v>
      </c>
      <c r="D14" s="19">
        <v>-2767482</v>
      </c>
      <c r="E14" s="20">
        <v>-6800300159</v>
      </c>
      <c r="F14" s="21">
        <v>-6489604285</v>
      </c>
      <c r="G14" s="19">
        <v>-6532435506</v>
      </c>
      <c r="H14" s="20">
        <v>-6532435506</v>
      </c>
      <c r="I14" s="22">
        <v>-6509380946</v>
      </c>
      <c r="J14" s="23">
        <v>-6824852972</v>
      </c>
      <c r="K14" s="19">
        <v>-7071627269</v>
      </c>
      <c r="L14" s="20">
        <v>-7472016704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-26192670</v>
      </c>
      <c r="F15" s="21">
        <v>-59935810</v>
      </c>
      <c r="G15" s="19">
        <v>-23935810</v>
      </c>
      <c r="H15" s="20">
        <v>-23935810</v>
      </c>
      <c r="I15" s="22">
        <v>-21160423</v>
      </c>
      <c r="J15" s="23">
        <v>-49360667</v>
      </c>
      <c r="K15" s="19">
        <v>-153640082</v>
      </c>
      <c r="L15" s="20">
        <v>-161565195</v>
      </c>
    </row>
    <row r="16" spans="1:12" ht="13.5" x14ac:dyDescent="0.25">
      <c r="A16" s="24" t="s">
        <v>32</v>
      </c>
      <c r="B16" s="18" t="s">
        <v>25</v>
      </c>
      <c r="C16" s="19">
        <v>-7763318</v>
      </c>
      <c r="D16" s="19">
        <v>0</v>
      </c>
      <c r="E16" s="20">
        <v>-88342117</v>
      </c>
      <c r="F16" s="21">
        <v>-161058623</v>
      </c>
      <c r="G16" s="19">
        <v>-149581951</v>
      </c>
      <c r="H16" s="20">
        <v>-149581951</v>
      </c>
      <c r="I16" s="22">
        <v>-118734595</v>
      </c>
      <c r="J16" s="23">
        <v>-170552856</v>
      </c>
      <c r="K16" s="19">
        <v>-146753957</v>
      </c>
      <c r="L16" s="20">
        <v>-138446006</v>
      </c>
    </row>
    <row r="17" spans="1:12" ht="13.5" x14ac:dyDescent="0.25">
      <c r="A17" s="25" t="s">
        <v>33</v>
      </c>
      <c r="B17" s="26" t="s">
        <v>19</v>
      </c>
      <c r="C17" s="27">
        <f>SUM(C6:C16)</f>
        <v>-9900079</v>
      </c>
      <c r="D17" s="27">
        <f t="shared" ref="D17:L17" si="0">SUM(D6:D16)</f>
        <v>-2767482</v>
      </c>
      <c r="E17" s="28">
        <f t="shared" si="0"/>
        <v>4317843693</v>
      </c>
      <c r="F17" s="29">
        <f t="shared" si="0"/>
        <v>1419468290</v>
      </c>
      <c r="G17" s="27">
        <f t="shared" si="0"/>
        <v>1424113741</v>
      </c>
      <c r="H17" s="30">
        <f t="shared" si="0"/>
        <v>1424113741</v>
      </c>
      <c r="I17" s="29">
        <f t="shared" si="0"/>
        <v>4124797430</v>
      </c>
      <c r="J17" s="31">
        <f t="shared" si="0"/>
        <v>1036020346</v>
      </c>
      <c r="K17" s="27">
        <f t="shared" si="0"/>
        <v>1071774291</v>
      </c>
      <c r="L17" s="28">
        <f t="shared" si="0"/>
        <v>1187991323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4832346</v>
      </c>
      <c r="F21" s="38">
        <v>0</v>
      </c>
      <c r="G21" s="39">
        <v>0</v>
      </c>
      <c r="H21" s="40">
        <v>0</v>
      </c>
      <c r="I21" s="22">
        <v>1347221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-1591352337</v>
      </c>
      <c r="F26" s="21">
        <v>-1803591613</v>
      </c>
      <c r="G26" s="19">
        <v>-1803591613</v>
      </c>
      <c r="H26" s="20">
        <v>-1803591613</v>
      </c>
      <c r="I26" s="22">
        <v>-1164712687</v>
      </c>
      <c r="J26" s="23">
        <v>-2086362240</v>
      </c>
      <c r="K26" s="19">
        <v>-1811183298</v>
      </c>
      <c r="L26" s="20">
        <v>-1288703467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-1586519991</v>
      </c>
      <c r="F27" s="29">
        <f t="shared" si="1"/>
        <v>-1803591613</v>
      </c>
      <c r="G27" s="27">
        <f t="shared" si="1"/>
        <v>-1803591613</v>
      </c>
      <c r="H27" s="28">
        <f t="shared" si="1"/>
        <v>-1803591613</v>
      </c>
      <c r="I27" s="30">
        <f t="shared" si="1"/>
        <v>-1163365466</v>
      </c>
      <c r="J27" s="31">
        <f t="shared" si="1"/>
        <v>-2086362240</v>
      </c>
      <c r="K27" s="27">
        <f t="shared" si="1"/>
        <v>-1811183298</v>
      </c>
      <c r="L27" s="28">
        <f t="shared" si="1"/>
        <v>-1288703467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369714278</v>
      </c>
      <c r="G32" s="19">
        <v>369714278</v>
      </c>
      <c r="H32" s="20">
        <v>369714278</v>
      </c>
      <c r="I32" s="22">
        <v>0</v>
      </c>
      <c r="J32" s="23">
        <v>732614380</v>
      </c>
      <c r="K32" s="19">
        <v>622495380</v>
      </c>
      <c r="L32" s="20">
        <v>140000000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8182160</v>
      </c>
      <c r="K33" s="19">
        <v>3422709</v>
      </c>
      <c r="L33" s="20">
        <v>3654520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-54395605</v>
      </c>
      <c r="F35" s="21">
        <v>-50892241</v>
      </c>
      <c r="G35" s="19">
        <v>-45512279</v>
      </c>
      <c r="H35" s="20">
        <v>-45512279</v>
      </c>
      <c r="I35" s="22">
        <v>-45190555</v>
      </c>
      <c r="J35" s="23">
        <v>-62832599</v>
      </c>
      <c r="K35" s="19">
        <v>-56858946</v>
      </c>
      <c r="L35" s="20">
        <v>-61219984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-54395605</v>
      </c>
      <c r="F36" s="29">
        <f t="shared" si="2"/>
        <v>318822037</v>
      </c>
      <c r="G36" s="27">
        <f t="shared" si="2"/>
        <v>324201999</v>
      </c>
      <c r="H36" s="28">
        <f t="shared" si="2"/>
        <v>324201999</v>
      </c>
      <c r="I36" s="30">
        <f t="shared" si="2"/>
        <v>-45190555</v>
      </c>
      <c r="J36" s="31">
        <f t="shared" si="2"/>
        <v>677963941</v>
      </c>
      <c r="K36" s="27">
        <f t="shared" si="2"/>
        <v>569059143</v>
      </c>
      <c r="L36" s="28">
        <f t="shared" si="2"/>
        <v>82434536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-9900079</v>
      </c>
      <c r="D38" s="33">
        <f t="shared" ref="D38:L38" si="3">+D17+D27+D36</f>
        <v>-2767482</v>
      </c>
      <c r="E38" s="34">
        <f t="shared" si="3"/>
        <v>2676928097</v>
      </c>
      <c r="F38" s="35">
        <f t="shared" si="3"/>
        <v>-65301286</v>
      </c>
      <c r="G38" s="33">
        <f t="shared" si="3"/>
        <v>-55275873</v>
      </c>
      <c r="H38" s="34">
        <f t="shared" si="3"/>
        <v>-55275873</v>
      </c>
      <c r="I38" s="36">
        <f t="shared" si="3"/>
        <v>2916241409</v>
      </c>
      <c r="J38" s="37">
        <f t="shared" si="3"/>
        <v>-372377953</v>
      </c>
      <c r="K38" s="33">
        <f t="shared" si="3"/>
        <v>-170349864</v>
      </c>
      <c r="L38" s="34">
        <f t="shared" si="3"/>
        <v>-18277608</v>
      </c>
    </row>
    <row r="39" spans="1:12" ht="13.5" x14ac:dyDescent="0.25">
      <c r="A39" s="24" t="s">
        <v>48</v>
      </c>
      <c r="B39" s="18" t="s">
        <v>49</v>
      </c>
      <c r="C39" s="33">
        <v>1822330369</v>
      </c>
      <c r="D39" s="33">
        <v>1171632915</v>
      </c>
      <c r="E39" s="34">
        <v>1373710707</v>
      </c>
      <c r="F39" s="35">
        <v>1549607033</v>
      </c>
      <c r="G39" s="33">
        <v>1495741917</v>
      </c>
      <c r="H39" s="34">
        <v>1495741917</v>
      </c>
      <c r="I39" s="36">
        <v>1144738590</v>
      </c>
      <c r="J39" s="37">
        <v>884673966</v>
      </c>
      <c r="K39" s="33">
        <v>714324101</v>
      </c>
      <c r="L39" s="34">
        <v>696046495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1812430290</v>
      </c>
      <c r="D40" s="45">
        <f t="shared" si="4"/>
        <v>1168865433</v>
      </c>
      <c r="E40" s="46">
        <f t="shared" si="4"/>
        <v>4050638804</v>
      </c>
      <c r="F40" s="47">
        <f t="shared" si="4"/>
        <v>1484305747</v>
      </c>
      <c r="G40" s="45">
        <f t="shared" si="4"/>
        <v>1440466044</v>
      </c>
      <c r="H40" s="46">
        <f t="shared" si="4"/>
        <v>1440466044</v>
      </c>
      <c r="I40" s="48">
        <v>5206387275</v>
      </c>
      <c r="J40" s="49">
        <f>+J38+J39</f>
        <v>512296013</v>
      </c>
      <c r="K40" s="45">
        <f>+K38+K39</f>
        <v>543974237</v>
      </c>
      <c r="L40" s="46">
        <f>+L38+L39</f>
        <v>677768887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2241943330</v>
      </c>
      <c r="G6" s="19">
        <v>3485114170</v>
      </c>
      <c r="H6" s="20">
        <v>3485114170</v>
      </c>
      <c r="I6" s="22">
        <v>-283508132</v>
      </c>
      <c r="J6" s="23">
        <v>3896174280</v>
      </c>
      <c r="K6" s="19">
        <v>4152202470</v>
      </c>
      <c r="L6" s="20">
        <v>4374235360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5890938870</v>
      </c>
      <c r="G7" s="19">
        <v>6332894250</v>
      </c>
      <c r="H7" s="20">
        <v>6332894250</v>
      </c>
      <c r="I7" s="22">
        <v>197399697</v>
      </c>
      <c r="J7" s="23">
        <v>10731758130</v>
      </c>
      <c r="K7" s="19">
        <v>11728941180</v>
      </c>
      <c r="L7" s="20">
        <v>12929187580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747573000</v>
      </c>
      <c r="G8" s="19">
        <v>658291550</v>
      </c>
      <c r="H8" s="20">
        <v>658291550</v>
      </c>
      <c r="I8" s="22">
        <v>0</v>
      </c>
      <c r="J8" s="23">
        <v>1923729420</v>
      </c>
      <c r="K8" s="19">
        <v>2036004790</v>
      </c>
      <c r="L8" s="20">
        <v>2051179690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2128639520</v>
      </c>
      <c r="G9" s="19">
        <v>22116000</v>
      </c>
      <c r="H9" s="20">
        <v>22116000</v>
      </c>
      <c r="I9" s="22">
        <v>52802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490947000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-476334</v>
      </c>
      <c r="F14" s="21">
        <v>-8389328860</v>
      </c>
      <c r="G14" s="19">
        <v>-5617921240</v>
      </c>
      <c r="H14" s="20">
        <v>-5617921240</v>
      </c>
      <c r="I14" s="22">
        <v>319261701</v>
      </c>
      <c r="J14" s="23">
        <v>-6313742330</v>
      </c>
      <c r="K14" s="19">
        <v>-6648898570</v>
      </c>
      <c r="L14" s="20">
        <v>-7138102460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-476334</v>
      </c>
      <c r="F17" s="29">
        <f t="shared" si="0"/>
        <v>3110712860</v>
      </c>
      <c r="G17" s="27">
        <f t="shared" si="0"/>
        <v>4880494730</v>
      </c>
      <c r="H17" s="30">
        <f t="shared" si="0"/>
        <v>4880494730</v>
      </c>
      <c r="I17" s="29">
        <f t="shared" si="0"/>
        <v>233206068</v>
      </c>
      <c r="J17" s="31">
        <f t="shared" si="0"/>
        <v>10237919500</v>
      </c>
      <c r="K17" s="27">
        <f t="shared" si="0"/>
        <v>11268249870</v>
      </c>
      <c r="L17" s="28">
        <f t="shared" si="0"/>
        <v>12216500170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-12592026</v>
      </c>
      <c r="D23" s="19">
        <v>0</v>
      </c>
      <c r="E23" s="20">
        <v>0</v>
      </c>
      <c r="F23" s="38">
        <v>-60265000</v>
      </c>
      <c r="G23" s="39">
        <v>-92515000</v>
      </c>
      <c r="H23" s="40">
        <v>-92515000</v>
      </c>
      <c r="I23" s="22">
        <v>0</v>
      </c>
      <c r="J23" s="41">
        <v>39999750</v>
      </c>
      <c r="K23" s="39">
        <v>-2819510</v>
      </c>
      <c r="L23" s="40">
        <v>-2890000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-12592026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-60265000</v>
      </c>
      <c r="G27" s="27">
        <f t="shared" si="1"/>
        <v>-92515000</v>
      </c>
      <c r="H27" s="28">
        <f t="shared" si="1"/>
        <v>-92515000</v>
      </c>
      <c r="I27" s="30">
        <f t="shared" si="1"/>
        <v>0</v>
      </c>
      <c r="J27" s="31">
        <f t="shared" si="1"/>
        <v>39999750</v>
      </c>
      <c r="K27" s="27">
        <f t="shared" si="1"/>
        <v>-2819510</v>
      </c>
      <c r="L27" s="28">
        <f t="shared" si="1"/>
        <v>-2890000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-12592026</v>
      </c>
      <c r="D38" s="33">
        <f t="shared" ref="D38:L38" si="3">+D17+D27+D36</f>
        <v>0</v>
      </c>
      <c r="E38" s="34">
        <f t="shared" si="3"/>
        <v>-476334</v>
      </c>
      <c r="F38" s="35">
        <f t="shared" si="3"/>
        <v>3050447860</v>
      </c>
      <c r="G38" s="33">
        <f t="shared" si="3"/>
        <v>4787979730</v>
      </c>
      <c r="H38" s="34">
        <f t="shared" si="3"/>
        <v>4787979730</v>
      </c>
      <c r="I38" s="36">
        <f t="shared" si="3"/>
        <v>233206068</v>
      </c>
      <c r="J38" s="37">
        <f t="shared" si="3"/>
        <v>10277919250</v>
      </c>
      <c r="K38" s="33">
        <f t="shared" si="3"/>
        <v>11265430360</v>
      </c>
      <c r="L38" s="34">
        <f t="shared" si="3"/>
        <v>12213610170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200200000</v>
      </c>
      <c r="G39" s="33">
        <v>200200000</v>
      </c>
      <c r="H39" s="34">
        <v>200200000</v>
      </c>
      <c r="I39" s="36">
        <v>0</v>
      </c>
      <c r="J39" s="37">
        <v>395389830</v>
      </c>
      <c r="K39" s="33">
        <v>405274580</v>
      </c>
      <c r="L39" s="34">
        <v>415406450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-12592026</v>
      </c>
      <c r="D40" s="45">
        <f t="shared" si="4"/>
        <v>0</v>
      </c>
      <c r="E40" s="46">
        <f t="shared" si="4"/>
        <v>-476334</v>
      </c>
      <c r="F40" s="47">
        <f t="shared" si="4"/>
        <v>3250647860</v>
      </c>
      <c r="G40" s="45">
        <f t="shared" si="4"/>
        <v>4988179730</v>
      </c>
      <c r="H40" s="46">
        <f t="shared" si="4"/>
        <v>4988179730</v>
      </c>
      <c r="I40" s="48">
        <v>233206068</v>
      </c>
      <c r="J40" s="49">
        <f>+J38+J39</f>
        <v>10673309080</v>
      </c>
      <c r="K40" s="45">
        <f>+K38+K39</f>
        <v>11670704940</v>
      </c>
      <c r="L40" s="46">
        <f>+L38+L39</f>
        <v>12629016620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237319020</v>
      </c>
      <c r="F6" s="21">
        <v>1301605531</v>
      </c>
      <c r="G6" s="19">
        <v>0</v>
      </c>
      <c r="H6" s="20">
        <v>0</v>
      </c>
      <c r="I6" s="22">
        <v>1067500240</v>
      </c>
      <c r="J6" s="23">
        <v>1432805390</v>
      </c>
      <c r="K6" s="19">
        <v>1527905419</v>
      </c>
      <c r="L6" s="20">
        <v>1638064364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2179336393</v>
      </c>
      <c r="F7" s="21">
        <v>5024115857</v>
      </c>
      <c r="G7" s="19">
        <v>0</v>
      </c>
      <c r="H7" s="20">
        <v>0</v>
      </c>
      <c r="I7" s="22">
        <v>4195765465</v>
      </c>
      <c r="J7" s="23">
        <v>5241801884</v>
      </c>
      <c r="K7" s="19">
        <v>5547023443</v>
      </c>
      <c r="L7" s="20">
        <v>5868088045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124590391</v>
      </c>
      <c r="F8" s="21">
        <v>616679696</v>
      </c>
      <c r="G8" s="19">
        <v>0</v>
      </c>
      <c r="H8" s="20">
        <v>0</v>
      </c>
      <c r="I8" s="22">
        <v>3149130021</v>
      </c>
      <c r="J8" s="23">
        <v>633183083</v>
      </c>
      <c r="K8" s="19">
        <v>664658958</v>
      </c>
      <c r="L8" s="20">
        <v>717588569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925316613</v>
      </c>
      <c r="G9" s="19">
        <v>0</v>
      </c>
      <c r="H9" s="20">
        <v>0</v>
      </c>
      <c r="I9" s="22">
        <v>608673869</v>
      </c>
      <c r="J9" s="23">
        <v>1041216417</v>
      </c>
      <c r="K9" s="19">
        <v>1121182295</v>
      </c>
      <c r="L9" s="20">
        <v>1189935399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412440474</v>
      </c>
      <c r="F10" s="21">
        <v>930809256</v>
      </c>
      <c r="G10" s="19">
        <v>0</v>
      </c>
      <c r="H10" s="20">
        <v>0</v>
      </c>
      <c r="I10" s="22">
        <v>961283058</v>
      </c>
      <c r="J10" s="23">
        <v>977570583</v>
      </c>
      <c r="K10" s="19">
        <v>1035202425</v>
      </c>
      <c r="L10" s="20">
        <v>1078330038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19765838</v>
      </c>
      <c r="G11" s="19">
        <v>0</v>
      </c>
      <c r="H11" s="20">
        <v>0</v>
      </c>
      <c r="I11" s="22">
        <v>17166169</v>
      </c>
      <c r="J11" s="23">
        <v>25071862</v>
      </c>
      <c r="K11" s="19">
        <v>26710179</v>
      </c>
      <c r="L11" s="20">
        <v>28462728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2248</v>
      </c>
      <c r="G12" s="19">
        <v>0</v>
      </c>
      <c r="H12" s="20">
        <v>0</v>
      </c>
      <c r="I12" s="22">
        <v>2656</v>
      </c>
      <c r="J12" s="23">
        <v>2405</v>
      </c>
      <c r="K12" s="19">
        <v>2574</v>
      </c>
      <c r="L12" s="20">
        <v>2754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-1677489911</v>
      </c>
      <c r="F14" s="21">
        <v>-6557406584</v>
      </c>
      <c r="G14" s="19">
        <v>0</v>
      </c>
      <c r="H14" s="20">
        <v>0</v>
      </c>
      <c r="I14" s="22">
        <v>-7026708304</v>
      </c>
      <c r="J14" s="23">
        <v>-4564704149</v>
      </c>
      <c r="K14" s="19">
        <v>-4805212832</v>
      </c>
      <c r="L14" s="20">
        <v>-5034743031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-198939108</v>
      </c>
      <c r="G15" s="19">
        <v>0</v>
      </c>
      <c r="H15" s="20">
        <v>0</v>
      </c>
      <c r="I15" s="22">
        <v>0</v>
      </c>
      <c r="J15" s="23">
        <v>-184664685</v>
      </c>
      <c r="K15" s="19">
        <v>-165116054</v>
      </c>
      <c r="L15" s="20">
        <v>-147015890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-2829740</v>
      </c>
      <c r="G16" s="19">
        <v>0</v>
      </c>
      <c r="H16" s="20">
        <v>0</v>
      </c>
      <c r="I16" s="22">
        <v>0</v>
      </c>
      <c r="J16" s="23">
        <v>-409172</v>
      </c>
      <c r="K16" s="19">
        <v>-427175</v>
      </c>
      <c r="L16" s="20">
        <v>-446398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1276196367</v>
      </c>
      <c r="F17" s="29">
        <f t="shared" si="0"/>
        <v>2059119607</v>
      </c>
      <c r="G17" s="27">
        <f t="shared" si="0"/>
        <v>0</v>
      </c>
      <c r="H17" s="30">
        <f t="shared" si="0"/>
        <v>0</v>
      </c>
      <c r="I17" s="29">
        <f t="shared" si="0"/>
        <v>2972813174</v>
      </c>
      <c r="J17" s="31">
        <f t="shared" si="0"/>
        <v>4601873618</v>
      </c>
      <c r="K17" s="27">
        <f t="shared" si="0"/>
        <v>4951929232</v>
      </c>
      <c r="L17" s="28">
        <f t="shared" si="0"/>
        <v>5338266578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18642</v>
      </c>
      <c r="D23" s="19">
        <v>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-4170</v>
      </c>
      <c r="D24" s="19">
        <v>74</v>
      </c>
      <c r="E24" s="20">
        <v>0</v>
      </c>
      <c r="F24" s="21">
        <v>-100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-464187321</v>
      </c>
      <c r="F26" s="21">
        <v>-1221005654</v>
      </c>
      <c r="G26" s="19">
        <v>0</v>
      </c>
      <c r="H26" s="20">
        <v>0</v>
      </c>
      <c r="I26" s="22">
        <v>-748252785</v>
      </c>
      <c r="J26" s="23">
        <v>-1280835319</v>
      </c>
      <c r="K26" s="19">
        <v>-1339288412</v>
      </c>
      <c r="L26" s="20">
        <v>-1387497224</v>
      </c>
    </row>
    <row r="27" spans="1:12" ht="13.5" x14ac:dyDescent="0.25">
      <c r="A27" s="25" t="s">
        <v>40</v>
      </c>
      <c r="B27" s="26" t="s">
        <v>19</v>
      </c>
      <c r="C27" s="27">
        <f>SUM(C21:C26)</f>
        <v>14472</v>
      </c>
      <c r="D27" s="27">
        <f t="shared" ref="D27:L27" si="1">SUM(D21:D26)</f>
        <v>76</v>
      </c>
      <c r="E27" s="28">
        <f t="shared" si="1"/>
        <v>-464187321</v>
      </c>
      <c r="F27" s="29">
        <f t="shared" si="1"/>
        <v>-1221005754</v>
      </c>
      <c r="G27" s="27">
        <f t="shared" si="1"/>
        <v>0</v>
      </c>
      <c r="H27" s="28">
        <f t="shared" si="1"/>
        <v>0</v>
      </c>
      <c r="I27" s="30">
        <f t="shared" si="1"/>
        <v>-748252785</v>
      </c>
      <c r="J27" s="31">
        <f t="shared" si="1"/>
        <v>-1280835319</v>
      </c>
      <c r="K27" s="27">
        <f t="shared" si="1"/>
        <v>-1339288412</v>
      </c>
      <c r="L27" s="28">
        <f t="shared" si="1"/>
        <v>-1387497224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1127271</v>
      </c>
      <c r="K33" s="19">
        <v>3432430</v>
      </c>
      <c r="L33" s="20">
        <v>3501078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-131522198</v>
      </c>
      <c r="G35" s="19">
        <v>0</v>
      </c>
      <c r="H35" s="20">
        <v>0</v>
      </c>
      <c r="I35" s="22">
        <v>-105684844</v>
      </c>
      <c r="J35" s="23">
        <v>-145978562</v>
      </c>
      <c r="K35" s="19">
        <v>-161856943</v>
      </c>
      <c r="L35" s="20">
        <v>-155246860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-131522198</v>
      </c>
      <c r="G36" s="27">
        <f t="shared" si="2"/>
        <v>0</v>
      </c>
      <c r="H36" s="28">
        <f t="shared" si="2"/>
        <v>0</v>
      </c>
      <c r="I36" s="30">
        <f t="shared" si="2"/>
        <v>-105684844</v>
      </c>
      <c r="J36" s="31">
        <f t="shared" si="2"/>
        <v>-144851291</v>
      </c>
      <c r="K36" s="27">
        <f t="shared" si="2"/>
        <v>-158424513</v>
      </c>
      <c r="L36" s="28">
        <f t="shared" si="2"/>
        <v>-151745782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14472</v>
      </c>
      <c r="D38" s="33">
        <f t="shared" ref="D38:L38" si="3">+D17+D27+D36</f>
        <v>76</v>
      </c>
      <c r="E38" s="34">
        <f t="shared" si="3"/>
        <v>812009046</v>
      </c>
      <c r="F38" s="35">
        <f t="shared" si="3"/>
        <v>706591655</v>
      </c>
      <c r="G38" s="33">
        <f t="shared" si="3"/>
        <v>0</v>
      </c>
      <c r="H38" s="34">
        <f t="shared" si="3"/>
        <v>0</v>
      </c>
      <c r="I38" s="36">
        <f t="shared" si="3"/>
        <v>2118875545</v>
      </c>
      <c r="J38" s="37">
        <f t="shared" si="3"/>
        <v>3176187008</v>
      </c>
      <c r="K38" s="33">
        <f t="shared" si="3"/>
        <v>3454216307</v>
      </c>
      <c r="L38" s="34">
        <f t="shared" si="3"/>
        <v>3799023572</v>
      </c>
    </row>
    <row r="39" spans="1:12" ht="13.5" x14ac:dyDescent="0.25">
      <c r="A39" s="24" t="s">
        <v>48</v>
      </c>
      <c r="B39" s="18" t="s">
        <v>49</v>
      </c>
      <c r="C39" s="33">
        <v>289167109</v>
      </c>
      <c r="D39" s="33">
        <v>127986223</v>
      </c>
      <c r="E39" s="34">
        <v>427624590</v>
      </c>
      <c r="F39" s="35">
        <v>193228535</v>
      </c>
      <c r="G39" s="33">
        <v>193228535</v>
      </c>
      <c r="H39" s="34">
        <v>193228535</v>
      </c>
      <c r="I39" s="36">
        <v>461395845</v>
      </c>
      <c r="J39" s="37">
        <v>211499931</v>
      </c>
      <c r="K39" s="33">
        <v>826016301</v>
      </c>
      <c r="L39" s="34">
        <v>1601655790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289181581</v>
      </c>
      <c r="D40" s="45">
        <f t="shared" si="4"/>
        <v>127986299</v>
      </c>
      <c r="E40" s="46">
        <f t="shared" si="4"/>
        <v>1239633636</v>
      </c>
      <c r="F40" s="47">
        <f t="shared" si="4"/>
        <v>899820190</v>
      </c>
      <c r="G40" s="45">
        <f t="shared" si="4"/>
        <v>193228535</v>
      </c>
      <c r="H40" s="46">
        <f t="shared" si="4"/>
        <v>193228535</v>
      </c>
      <c r="I40" s="48">
        <v>3041693242</v>
      </c>
      <c r="J40" s="49">
        <f>+J38+J39</f>
        <v>3387686939</v>
      </c>
      <c r="K40" s="45">
        <f>+K38+K39</f>
        <v>4280232608</v>
      </c>
      <c r="L40" s="46">
        <f>+L38+L39</f>
        <v>5400679362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3551489661</v>
      </c>
      <c r="F6" s="21">
        <v>8636031885</v>
      </c>
      <c r="G6" s="19">
        <v>20000000</v>
      </c>
      <c r="H6" s="20">
        <v>20000000</v>
      </c>
      <c r="I6" s="22">
        <v>5924011594</v>
      </c>
      <c r="J6" s="23">
        <v>8576018936</v>
      </c>
      <c r="K6" s="19">
        <v>9315664042</v>
      </c>
      <c r="L6" s="20">
        <v>9857510656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12068231890</v>
      </c>
      <c r="F7" s="21">
        <v>28743966562</v>
      </c>
      <c r="G7" s="19">
        <v>338974</v>
      </c>
      <c r="H7" s="20">
        <v>338974</v>
      </c>
      <c r="I7" s="22">
        <v>26020108201</v>
      </c>
      <c r="J7" s="23">
        <v>30486853233</v>
      </c>
      <c r="K7" s="19">
        <v>33848899896</v>
      </c>
      <c r="L7" s="20">
        <v>38563140261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6729980662</v>
      </c>
      <c r="F8" s="21">
        <v>-2941077229</v>
      </c>
      <c r="G8" s="19">
        <v>-21172107</v>
      </c>
      <c r="H8" s="20">
        <v>-21172107</v>
      </c>
      <c r="I8" s="22">
        <v>309863357</v>
      </c>
      <c r="J8" s="23">
        <v>-28019659340</v>
      </c>
      <c r="K8" s="19">
        <v>-31424604271</v>
      </c>
      <c r="L8" s="20">
        <v>-37079918943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15188595</v>
      </c>
      <c r="F9" s="21">
        <v>31669000</v>
      </c>
      <c r="G9" s="19">
        <v>0</v>
      </c>
      <c r="H9" s="20">
        <v>0</v>
      </c>
      <c r="I9" s="22">
        <v>96451183</v>
      </c>
      <c r="J9" s="23">
        <v>4745943001</v>
      </c>
      <c r="K9" s="19">
        <v>5188906999</v>
      </c>
      <c r="L9" s="20">
        <v>5678300000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1317746000</v>
      </c>
      <c r="F10" s="21">
        <v>2031511000</v>
      </c>
      <c r="G10" s="19">
        <v>0</v>
      </c>
      <c r="H10" s="20">
        <v>0</v>
      </c>
      <c r="I10" s="22">
        <v>1650057658</v>
      </c>
      <c r="J10" s="23">
        <v>1900000000</v>
      </c>
      <c r="K10" s="19">
        <v>1900000000</v>
      </c>
      <c r="L10" s="20">
        <v>1900000000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113470037</v>
      </c>
      <c r="J11" s="23">
        <v>10246923</v>
      </c>
      <c r="K11" s="19">
        <v>10275575</v>
      </c>
      <c r="L11" s="20">
        <v>10305660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-19797970010</v>
      </c>
      <c r="F14" s="21">
        <v>-38125170485</v>
      </c>
      <c r="G14" s="19">
        <v>-400021771</v>
      </c>
      <c r="H14" s="20">
        <v>-400021771</v>
      </c>
      <c r="I14" s="22">
        <v>-45251468065</v>
      </c>
      <c r="J14" s="23">
        <v>-35512897539</v>
      </c>
      <c r="K14" s="19">
        <v>-35850387572</v>
      </c>
      <c r="L14" s="20">
        <v>-36610054301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-207974213</v>
      </c>
      <c r="F16" s="21">
        <v>-1130232289</v>
      </c>
      <c r="G16" s="19">
        <v>0</v>
      </c>
      <c r="H16" s="20">
        <v>0</v>
      </c>
      <c r="I16" s="22">
        <v>-172242592</v>
      </c>
      <c r="J16" s="23">
        <v>25000000</v>
      </c>
      <c r="K16" s="19">
        <v>45000000</v>
      </c>
      <c r="L16" s="20">
        <v>45000000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3676692585</v>
      </c>
      <c r="F17" s="29">
        <f t="shared" si="0"/>
        <v>-2753301556</v>
      </c>
      <c r="G17" s="27">
        <f t="shared" si="0"/>
        <v>-400854904</v>
      </c>
      <c r="H17" s="30">
        <f t="shared" si="0"/>
        <v>-400854904</v>
      </c>
      <c r="I17" s="29">
        <f t="shared" si="0"/>
        <v>-11309748627</v>
      </c>
      <c r="J17" s="31">
        <f t="shared" si="0"/>
        <v>-17788494786</v>
      </c>
      <c r="K17" s="27">
        <f t="shared" si="0"/>
        <v>-16966245331</v>
      </c>
      <c r="L17" s="28">
        <f t="shared" si="0"/>
        <v>-17635716667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-11394</v>
      </c>
      <c r="D23" s="19">
        <v>-15985</v>
      </c>
      <c r="E23" s="20">
        <v>0</v>
      </c>
      <c r="F23" s="38">
        <v>-6761001</v>
      </c>
      <c r="G23" s="39">
        <v>0</v>
      </c>
      <c r="H23" s="40">
        <v>0</v>
      </c>
      <c r="I23" s="22">
        <v>0</v>
      </c>
      <c r="J23" s="41">
        <v>3424829</v>
      </c>
      <c r="K23" s="39">
        <v>-900766</v>
      </c>
      <c r="L23" s="40">
        <v>-1143973</v>
      </c>
    </row>
    <row r="24" spans="1:12" ht="13.5" x14ac:dyDescent="0.25">
      <c r="A24" s="24" t="s">
        <v>38</v>
      </c>
      <c r="B24" s="18" t="s">
        <v>19</v>
      </c>
      <c r="C24" s="19">
        <v>83329680</v>
      </c>
      <c r="D24" s="19">
        <v>-382138382</v>
      </c>
      <c r="E24" s="20">
        <v>0</v>
      </c>
      <c r="F24" s="21">
        <v>-1127804576</v>
      </c>
      <c r="G24" s="19">
        <v>0</v>
      </c>
      <c r="H24" s="20">
        <v>0</v>
      </c>
      <c r="I24" s="22">
        <v>0</v>
      </c>
      <c r="J24" s="23">
        <v>-231735764</v>
      </c>
      <c r="K24" s="19">
        <v>356347545</v>
      </c>
      <c r="L24" s="20">
        <v>-78221474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-3218637158</v>
      </c>
      <c r="F26" s="21">
        <v>-4081635584</v>
      </c>
      <c r="G26" s="19">
        <v>0</v>
      </c>
      <c r="H26" s="20">
        <v>0</v>
      </c>
      <c r="I26" s="22">
        <v>-2961921669</v>
      </c>
      <c r="J26" s="23">
        <v>-3323852796</v>
      </c>
      <c r="K26" s="19">
        <v>-3618375005</v>
      </c>
      <c r="L26" s="20">
        <v>-3672997496</v>
      </c>
    </row>
    <row r="27" spans="1:12" ht="13.5" x14ac:dyDescent="0.25">
      <c r="A27" s="25" t="s">
        <v>40</v>
      </c>
      <c r="B27" s="26" t="s">
        <v>19</v>
      </c>
      <c r="C27" s="27">
        <f>SUM(C21:C26)</f>
        <v>83318286</v>
      </c>
      <c r="D27" s="27">
        <f t="shared" ref="D27:L27" si="1">SUM(D21:D26)</f>
        <v>-382154367</v>
      </c>
      <c r="E27" s="28">
        <f t="shared" si="1"/>
        <v>-3218637158</v>
      </c>
      <c r="F27" s="29">
        <f t="shared" si="1"/>
        <v>-5216201161</v>
      </c>
      <c r="G27" s="27">
        <f t="shared" si="1"/>
        <v>0</v>
      </c>
      <c r="H27" s="28">
        <f t="shared" si="1"/>
        <v>0</v>
      </c>
      <c r="I27" s="30">
        <f t="shared" si="1"/>
        <v>-2961921669</v>
      </c>
      <c r="J27" s="31">
        <f t="shared" si="1"/>
        <v>-3552163731</v>
      </c>
      <c r="K27" s="27">
        <f t="shared" si="1"/>
        <v>-3262928226</v>
      </c>
      <c r="L27" s="28">
        <f t="shared" si="1"/>
        <v>-3752362943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1000000000</v>
      </c>
      <c r="F32" s="21">
        <v>1260020</v>
      </c>
      <c r="G32" s="19">
        <v>0</v>
      </c>
      <c r="H32" s="20">
        <v>0</v>
      </c>
      <c r="I32" s="22">
        <v>1000000000</v>
      </c>
      <c r="J32" s="23">
        <v>1392627026</v>
      </c>
      <c r="K32" s="19">
        <v>-691415881</v>
      </c>
      <c r="L32" s="20">
        <v>75217718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-265698</v>
      </c>
      <c r="J35" s="23">
        <v>-591055</v>
      </c>
      <c r="K35" s="19">
        <v>-12379804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1000000000</v>
      </c>
      <c r="F36" s="29">
        <f t="shared" si="2"/>
        <v>1260020</v>
      </c>
      <c r="G36" s="27">
        <f t="shared" si="2"/>
        <v>0</v>
      </c>
      <c r="H36" s="28">
        <f t="shared" si="2"/>
        <v>0</v>
      </c>
      <c r="I36" s="30">
        <f t="shared" si="2"/>
        <v>999734302</v>
      </c>
      <c r="J36" s="31">
        <f t="shared" si="2"/>
        <v>1392035971</v>
      </c>
      <c r="K36" s="27">
        <f t="shared" si="2"/>
        <v>-703795685</v>
      </c>
      <c r="L36" s="28">
        <f t="shared" si="2"/>
        <v>75217718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83318286</v>
      </c>
      <c r="D38" s="33">
        <f t="shared" ref="D38:L38" si="3">+D17+D27+D36</f>
        <v>-382154367</v>
      </c>
      <c r="E38" s="34">
        <f t="shared" si="3"/>
        <v>1458055427</v>
      </c>
      <c r="F38" s="35">
        <f t="shared" si="3"/>
        <v>-7968242697</v>
      </c>
      <c r="G38" s="33">
        <f t="shared" si="3"/>
        <v>-400854904</v>
      </c>
      <c r="H38" s="34">
        <f t="shared" si="3"/>
        <v>-400854904</v>
      </c>
      <c r="I38" s="36">
        <f t="shared" si="3"/>
        <v>-13271935994</v>
      </c>
      <c r="J38" s="37">
        <f t="shared" si="3"/>
        <v>-19948622546</v>
      </c>
      <c r="K38" s="33">
        <f t="shared" si="3"/>
        <v>-20932969242</v>
      </c>
      <c r="L38" s="34">
        <f t="shared" si="3"/>
        <v>-21312861892</v>
      </c>
    </row>
    <row r="39" spans="1:12" ht="13.5" x14ac:dyDescent="0.25">
      <c r="A39" s="24" t="s">
        <v>48</v>
      </c>
      <c r="B39" s="18" t="s">
        <v>49</v>
      </c>
      <c r="C39" s="33">
        <v>3657094873</v>
      </c>
      <c r="D39" s="33">
        <v>3529634253</v>
      </c>
      <c r="E39" s="34">
        <v>1669779282</v>
      </c>
      <c r="F39" s="35">
        <v>1709485894</v>
      </c>
      <c r="G39" s="33">
        <v>1713501367</v>
      </c>
      <c r="H39" s="34">
        <v>1713501367</v>
      </c>
      <c r="I39" s="36">
        <v>610380526</v>
      </c>
      <c r="J39" s="37">
        <v>1601123973</v>
      </c>
      <c r="K39" s="33">
        <v>2871413190</v>
      </c>
      <c r="L39" s="34">
        <v>2554167565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3740413159</v>
      </c>
      <c r="D40" s="45">
        <f t="shared" si="4"/>
        <v>3147479886</v>
      </c>
      <c r="E40" s="46">
        <f t="shared" si="4"/>
        <v>3127834709</v>
      </c>
      <c r="F40" s="47">
        <f t="shared" si="4"/>
        <v>-6258756803</v>
      </c>
      <c r="G40" s="45">
        <f t="shared" si="4"/>
        <v>1312646463</v>
      </c>
      <c r="H40" s="46">
        <f t="shared" si="4"/>
        <v>1312646463</v>
      </c>
      <c r="I40" s="48">
        <v>-11257704303</v>
      </c>
      <c r="J40" s="49">
        <f>+J38+J39</f>
        <v>-18347498573</v>
      </c>
      <c r="K40" s="45">
        <f>+K38+K39</f>
        <v>-18061556052</v>
      </c>
      <c r="L40" s="46">
        <f>+L38+L39</f>
        <v>-18758694327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10818341358</v>
      </c>
      <c r="E6" s="20">
        <v>11699162323</v>
      </c>
      <c r="F6" s="21">
        <v>12325852640</v>
      </c>
      <c r="G6" s="19">
        <v>12325853000</v>
      </c>
      <c r="H6" s="20">
        <v>12325853000</v>
      </c>
      <c r="I6" s="22">
        <v>10644427356</v>
      </c>
      <c r="J6" s="23">
        <v>12903496000</v>
      </c>
      <c r="K6" s="19">
        <v>13587391000</v>
      </c>
      <c r="L6" s="20">
        <v>14368666000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29579181832</v>
      </c>
      <c r="E7" s="20">
        <v>30216800807</v>
      </c>
      <c r="F7" s="21">
        <v>33332217187</v>
      </c>
      <c r="G7" s="19">
        <v>32925699625</v>
      </c>
      <c r="H7" s="20">
        <v>32925699625</v>
      </c>
      <c r="I7" s="22">
        <v>32480466360</v>
      </c>
      <c r="J7" s="23">
        <v>35414558699</v>
      </c>
      <c r="K7" s="19">
        <v>38273364550</v>
      </c>
      <c r="L7" s="20">
        <v>41399896348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14233766516</v>
      </c>
      <c r="E8" s="20">
        <v>13160805928</v>
      </c>
      <c r="F8" s="21">
        <v>6671413729</v>
      </c>
      <c r="G8" s="19">
        <v>5840446458</v>
      </c>
      <c r="H8" s="20">
        <v>5840446458</v>
      </c>
      <c r="I8" s="22">
        <v>13552188912</v>
      </c>
      <c r="J8" s="23">
        <v>7747841262</v>
      </c>
      <c r="K8" s="19">
        <v>7678760516</v>
      </c>
      <c r="L8" s="20">
        <v>6376764198</v>
      </c>
    </row>
    <row r="9" spans="1:12" ht="13.5" x14ac:dyDescent="0.25">
      <c r="A9" s="24" t="s">
        <v>24</v>
      </c>
      <c r="B9" s="18" t="s">
        <v>25</v>
      </c>
      <c r="C9" s="19">
        <v>1556270958</v>
      </c>
      <c r="D9" s="19">
        <v>6070426958</v>
      </c>
      <c r="E9" s="20">
        <v>6222585141</v>
      </c>
      <c r="F9" s="21">
        <v>6802944000</v>
      </c>
      <c r="G9" s="19">
        <v>6627992000</v>
      </c>
      <c r="H9" s="20">
        <v>6627992000</v>
      </c>
      <c r="I9" s="22">
        <v>6074677000</v>
      </c>
      <c r="J9" s="23">
        <v>7619945000</v>
      </c>
      <c r="K9" s="19">
        <v>7818764000</v>
      </c>
      <c r="L9" s="20">
        <v>8418697000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816199140</v>
      </c>
      <c r="E10" s="20">
        <v>2168411187</v>
      </c>
      <c r="F10" s="21">
        <v>2525478000</v>
      </c>
      <c r="G10" s="19">
        <v>2615826000</v>
      </c>
      <c r="H10" s="20">
        <v>2615826000</v>
      </c>
      <c r="I10" s="22">
        <v>2236039800</v>
      </c>
      <c r="J10" s="23">
        <v>2799443000</v>
      </c>
      <c r="K10" s="19">
        <v>3177791000</v>
      </c>
      <c r="L10" s="20">
        <v>3241644000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107164461</v>
      </c>
      <c r="E11" s="20">
        <v>217949416</v>
      </c>
      <c r="F11" s="21">
        <v>389462374</v>
      </c>
      <c r="G11" s="19">
        <v>387651006</v>
      </c>
      <c r="H11" s="20">
        <v>387651006</v>
      </c>
      <c r="I11" s="22">
        <v>225162645</v>
      </c>
      <c r="J11" s="23">
        <v>373446339</v>
      </c>
      <c r="K11" s="19">
        <v>393135622</v>
      </c>
      <c r="L11" s="20">
        <v>403604266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-1228752</v>
      </c>
      <c r="D14" s="19">
        <v>-7931955794</v>
      </c>
      <c r="E14" s="20">
        <v>4495009853</v>
      </c>
      <c r="F14" s="21">
        <v>-44962790268</v>
      </c>
      <c r="G14" s="19">
        <v>-51234600880</v>
      </c>
      <c r="H14" s="20">
        <v>-51234600880</v>
      </c>
      <c r="I14" s="22">
        <v>-61411212355</v>
      </c>
      <c r="J14" s="23">
        <v>-48856931268</v>
      </c>
      <c r="K14" s="19">
        <v>-51113758112</v>
      </c>
      <c r="L14" s="20">
        <v>-54152745954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277780935</v>
      </c>
      <c r="E15" s="20">
        <v>613370034</v>
      </c>
      <c r="F15" s="21">
        <v>-3177846000</v>
      </c>
      <c r="G15" s="19">
        <v>-2665725000</v>
      </c>
      <c r="H15" s="20">
        <v>-2665725000</v>
      </c>
      <c r="I15" s="22">
        <v>-2299800368</v>
      </c>
      <c r="J15" s="23">
        <v>-2889039000</v>
      </c>
      <c r="K15" s="19">
        <v>-3038492630</v>
      </c>
      <c r="L15" s="20">
        <v>-3209657000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-512293000</v>
      </c>
      <c r="G16" s="19">
        <v>-141716000</v>
      </c>
      <c r="H16" s="20">
        <v>-141716000</v>
      </c>
      <c r="I16" s="22">
        <v>0</v>
      </c>
      <c r="J16" s="23">
        <v>-183850000</v>
      </c>
      <c r="K16" s="19">
        <v>-193039625</v>
      </c>
      <c r="L16" s="20">
        <v>-63859313</v>
      </c>
    </row>
    <row r="17" spans="1:12" ht="13.5" x14ac:dyDescent="0.25">
      <c r="A17" s="25" t="s">
        <v>33</v>
      </c>
      <c r="B17" s="26" t="s">
        <v>19</v>
      </c>
      <c r="C17" s="27">
        <f>SUM(C6:C16)</f>
        <v>1555042206</v>
      </c>
      <c r="D17" s="27">
        <f t="shared" ref="D17:L17" si="0">SUM(D6:D16)</f>
        <v>53970905406</v>
      </c>
      <c r="E17" s="28">
        <f t="shared" si="0"/>
        <v>68794094689</v>
      </c>
      <c r="F17" s="29">
        <f t="shared" si="0"/>
        <v>13394438662</v>
      </c>
      <c r="G17" s="27">
        <f t="shared" si="0"/>
        <v>6681426209</v>
      </c>
      <c r="H17" s="30">
        <f t="shared" si="0"/>
        <v>6681426209</v>
      </c>
      <c r="I17" s="29">
        <f t="shared" si="0"/>
        <v>1501949350</v>
      </c>
      <c r="J17" s="31">
        <f t="shared" si="0"/>
        <v>14928910032</v>
      </c>
      <c r="K17" s="27">
        <f t="shared" si="0"/>
        <v>16583916321</v>
      </c>
      <c r="L17" s="28">
        <f t="shared" si="0"/>
        <v>16783009545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32669000</v>
      </c>
      <c r="G21" s="39">
        <v>34593000</v>
      </c>
      <c r="H21" s="40">
        <v>34593000</v>
      </c>
      <c r="I21" s="22">
        <v>0</v>
      </c>
      <c r="J21" s="41">
        <v>-2832764000</v>
      </c>
      <c r="K21" s="39">
        <v>-2869571000</v>
      </c>
      <c r="L21" s="40">
        <v>-2895300000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-57203566</v>
      </c>
      <c r="D23" s="19">
        <v>432791</v>
      </c>
      <c r="E23" s="20">
        <v>1950712</v>
      </c>
      <c r="F23" s="38">
        <v>-29078937</v>
      </c>
      <c r="G23" s="39">
        <v>-28382000</v>
      </c>
      <c r="H23" s="40">
        <v>-28382000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99021740</v>
      </c>
      <c r="D24" s="19">
        <v>0</v>
      </c>
      <c r="E24" s="20">
        <v>0</v>
      </c>
      <c r="F24" s="21">
        <v>-1108368187</v>
      </c>
      <c r="G24" s="19">
        <v>22691707</v>
      </c>
      <c r="H24" s="20">
        <v>22691707</v>
      </c>
      <c r="I24" s="22">
        <v>0</v>
      </c>
      <c r="J24" s="23">
        <v>988407479</v>
      </c>
      <c r="K24" s="19">
        <v>-671596035</v>
      </c>
      <c r="L24" s="20">
        <v>724750222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-7318681350</v>
      </c>
      <c r="H26" s="20">
        <v>-7318681350</v>
      </c>
      <c r="I26" s="22">
        <v>0</v>
      </c>
      <c r="J26" s="23">
        <v>-7740924001</v>
      </c>
      <c r="K26" s="19">
        <v>-8012423000</v>
      </c>
      <c r="L26" s="20">
        <v>-8439550000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41818174</v>
      </c>
      <c r="D27" s="27">
        <f t="shared" ref="D27:L27" si="1">SUM(D21:D26)</f>
        <v>432791</v>
      </c>
      <c r="E27" s="28">
        <f t="shared" si="1"/>
        <v>1950712</v>
      </c>
      <c r="F27" s="29">
        <f t="shared" si="1"/>
        <v>-1104778124</v>
      </c>
      <c r="G27" s="27">
        <f t="shared" si="1"/>
        <v>-7289778643</v>
      </c>
      <c r="H27" s="28">
        <f t="shared" si="1"/>
        <v>-7289778643</v>
      </c>
      <c r="I27" s="30">
        <f t="shared" si="1"/>
        <v>0</v>
      </c>
      <c r="J27" s="31">
        <f t="shared" si="1"/>
        <v>-9585280522</v>
      </c>
      <c r="K27" s="27">
        <f t="shared" si="1"/>
        <v>-11553590035</v>
      </c>
      <c r="L27" s="28">
        <f t="shared" si="1"/>
        <v>-10610099778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1000000000</v>
      </c>
      <c r="E32" s="20">
        <v>1988369000</v>
      </c>
      <c r="F32" s="21">
        <v>3032000000</v>
      </c>
      <c r="G32" s="19">
        <v>2101890350</v>
      </c>
      <c r="H32" s="20">
        <v>2101890350</v>
      </c>
      <c r="I32" s="22">
        <v>-659644588</v>
      </c>
      <c r="J32" s="23">
        <v>1830000000</v>
      </c>
      <c r="K32" s="19">
        <v>1750000000</v>
      </c>
      <c r="L32" s="20">
        <v>2000000000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-61533474</v>
      </c>
      <c r="E35" s="20">
        <v>-1408587881</v>
      </c>
      <c r="F35" s="21">
        <v>0</v>
      </c>
      <c r="G35" s="19">
        <v>-1368494692</v>
      </c>
      <c r="H35" s="20">
        <v>-1368494692</v>
      </c>
      <c r="I35" s="22">
        <v>-148572207</v>
      </c>
      <c r="J35" s="23">
        <v>-3673483695</v>
      </c>
      <c r="K35" s="19">
        <v>-2819663024</v>
      </c>
      <c r="L35" s="20">
        <v>-1515867290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938466526</v>
      </c>
      <c r="E36" s="28">
        <f t="shared" si="2"/>
        <v>579781119</v>
      </c>
      <c r="F36" s="29">
        <f t="shared" si="2"/>
        <v>3032000000</v>
      </c>
      <c r="G36" s="27">
        <f t="shared" si="2"/>
        <v>733395658</v>
      </c>
      <c r="H36" s="28">
        <f t="shared" si="2"/>
        <v>733395658</v>
      </c>
      <c r="I36" s="30">
        <f t="shared" si="2"/>
        <v>-808216795</v>
      </c>
      <c r="J36" s="31">
        <f t="shared" si="2"/>
        <v>-1843483695</v>
      </c>
      <c r="K36" s="27">
        <f t="shared" si="2"/>
        <v>-1069663024</v>
      </c>
      <c r="L36" s="28">
        <f t="shared" si="2"/>
        <v>484132710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1596860380</v>
      </c>
      <c r="D38" s="33">
        <f t="shared" ref="D38:L38" si="3">+D17+D27+D36</f>
        <v>54909804723</v>
      </c>
      <c r="E38" s="34">
        <f t="shared" si="3"/>
        <v>69375826520</v>
      </c>
      <c r="F38" s="35">
        <f t="shared" si="3"/>
        <v>15321660538</v>
      </c>
      <c r="G38" s="33">
        <f t="shared" si="3"/>
        <v>125043224</v>
      </c>
      <c r="H38" s="34">
        <f t="shared" si="3"/>
        <v>125043224</v>
      </c>
      <c r="I38" s="36">
        <f t="shared" si="3"/>
        <v>693732555</v>
      </c>
      <c r="J38" s="37">
        <f t="shared" si="3"/>
        <v>3500145815</v>
      </c>
      <c r="K38" s="33">
        <f t="shared" si="3"/>
        <v>3960663262</v>
      </c>
      <c r="L38" s="34">
        <f t="shared" si="3"/>
        <v>6657042477</v>
      </c>
    </row>
    <row r="39" spans="1:12" ht="13.5" x14ac:dyDescent="0.25">
      <c r="A39" s="24" t="s">
        <v>48</v>
      </c>
      <c r="B39" s="18" t="s">
        <v>49</v>
      </c>
      <c r="C39" s="33">
        <v>170917971</v>
      </c>
      <c r="D39" s="33">
        <v>989251628</v>
      </c>
      <c r="E39" s="34">
        <v>6077571858</v>
      </c>
      <c r="F39" s="35">
        <v>4839680828</v>
      </c>
      <c r="G39" s="33">
        <v>6644662000</v>
      </c>
      <c r="H39" s="34">
        <v>6644662000</v>
      </c>
      <c r="I39" s="36">
        <v>1273779979</v>
      </c>
      <c r="J39" s="37">
        <v>7542329654</v>
      </c>
      <c r="K39" s="33">
        <v>6866942906</v>
      </c>
      <c r="L39" s="34">
        <v>7045351916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1767778351</v>
      </c>
      <c r="D40" s="45">
        <f t="shared" si="4"/>
        <v>55899056351</v>
      </c>
      <c r="E40" s="46">
        <f t="shared" si="4"/>
        <v>75453398378</v>
      </c>
      <c r="F40" s="47">
        <f t="shared" si="4"/>
        <v>20161341366</v>
      </c>
      <c r="G40" s="45">
        <f t="shared" si="4"/>
        <v>6769705224</v>
      </c>
      <c r="H40" s="46">
        <f t="shared" si="4"/>
        <v>6769705224</v>
      </c>
      <c r="I40" s="48">
        <v>-693062736</v>
      </c>
      <c r="J40" s="49">
        <f>+J38+J39</f>
        <v>11042475469</v>
      </c>
      <c r="K40" s="45">
        <f>+K38+K39</f>
        <v>10827606168</v>
      </c>
      <c r="L40" s="46">
        <f>+L38+L39</f>
        <v>13702394393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8619209343</v>
      </c>
      <c r="G6" s="19">
        <v>9457919918</v>
      </c>
      <c r="H6" s="20">
        <v>9457919918</v>
      </c>
      <c r="I6" s="22">
        <v>4979344335</v>
      </c>
      <c r="J6" s="23">
        <v>8510989068</v>
      </c>
      <c r="K6" s="19">
        <v>9022931684</v>
      </c>
      <c r="L6" s="20">
        <v>9565998513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22883629027</v>
      </c>
      <c r="G7" s="19">
        <v>28218467346</v>
      </c>
      <c r="H7" s="20">
        <v>28218467346</v>
      </c>
      <c r="I7" s="22">
        <v>13152469742</v>
      </c>
      <c r="J7" s="23">
        <v>23158744684</v>
      </c>
      <c r="K7" s="19">
        <v>24588753621</v>
      </c>
      <c r="L7" s="20">
        <v>26333360409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2929333763</v>
      </c>
      <c r="G8" s="19">
        <v>2890466362</v>
      </c>
      <c r="H8" s="20">
        <v>2890466362</v>
      </c>
      <c r="I8" s="22">
        <v>1214289544</v>
      </c>
      <c r="J8" s="23">
        <v>2973621345</v>
      </c>
      <c r="K8" s="19">
        <v>3028391451</v>
      </c>
      <c r="L8" s="20">
        <v>3151909835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86993904</v>
      </c>
      <c r="F9" s="21">
        <v>3599466119</v>
      </c>
      <c r="G9" s="19">
        <v>5080469593</v>
      </c>
      <c r="H9" s="20">
        <v>5080469593</v>
      </c>
      <c r="I9" s="22">
        <v>3269067532</v>
      </c>
      <c r="J9" s="23">
        <v>4496044250</v>
      </c>
      <c r="K9" s="19">
        <v>4831334420</v>
      </c>
      <c r="L9" s="20">
        <v>5124714030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2345571493</v>
      </c>
      <c r="G10" s="19">
        <v>1683713239</v>
      </c>
      <c r="H10" s="20">
        <v>1683713239</v>
      </c>
      <c r="I10" s="22">
        <v>1283704937</v>
      </c>
      <c r="J10" s="23">
        <v>2074545455</v>
      </c>
      <c r="K10" s="19">
        <v>2100163451</v>
      </c>
      <c r="L10" s="20">
        <v>2184391912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837766142</v>
      </c>
      <c r="K11" s="19">
        <v>862955296</v>
      </c>
      <c r="L11" s="20">
        <v>889917471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-4795310</v>
      </c>
      <c r="E14" s="20">
        <v>-117221452</v>
      </c>
      <c r="F14" s="21">
        <v>-20625691625</v>
      </c>
      <c r="G14" s="19">
        <v>-33368451851</v>
      </c>
      <c r="H14" s="20">
        <v>-33368451851</v>
      </c>
      <c r="I14" s="22">
        <v>-49237775</v>
      </c>
      <c r="J14" s="23">
        <v>-16967488867</v>
      </c>
      <c r="K14" s="19">
        <v>-17987529005</v>
      </c>
      <c r="L14" s="20">
        <v>-18819040925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-13835361</v>
      </c>
      <c r="G16" s="19">
        <v>-43837363</v>
      </c>
      <c r="H16" s="20">
        <v>-43837363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-4795310</v>
      </c>
      <c r="E17" s="28">
        <f t="shared" si="0"/>
        <v>-30227548</v>
      </c>
      <c r="F17" s="29">
        <f t="shared" si="0"/>
        <v>19737682759</v>
      </c>
      <c r="G17" s="27">
        <f t="shared" si="0"/>
        <v>13918747244</v>
      </c>
      <c r="H17" s="30">
        <f t="shared" si="0"/>
        <v>13918747244</v>
      </c>
      <c r="I17" s="29">
        <f t="shared" si="0"/>
        <v>23849638315</v>
      </c>
      <c r="J17" s="31">
        <f t="shared" si="0"/>
        <v>25084222077</v>
      </c>
      <c r="K17" s="27">
        <f t="shared" si="0"/>
        <v>26447000918</v>
      </c>
      <c r="L17" s="28">
        <f t="shared" si="0"/>
        <v>28431251245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-64716031</v>
      </c>
      <c r="D23" s="19">
        <v>111261048</v>
      </c>
      <c r="E23" s="20">
        <v>75059108</v>
      </c>
      <c r="F23" s="38">
        <v>-39211229</v>
      </c>
      <c r="G23" s="39">
        <v>0</v>
      </c>
      <c r="H23" s="40">
        <v>0</v>
      </c>
      <c r="I23" s="22">
        <v>-1288343</v>
      </c>
      <c r="J23" s="41">
        <v>-35461913</v>
      </c>
      <c r="K23" s="39">
        <v>-2065491</v>
      </c>
      <c r="L23" s="40">
        <v>-2171525</v>
      </c>
    </row>
    <row r="24" spans="1:12" ht="13.5" x14ac:dyDescent="0.25">
      <c r="A24" s="24" t="s">
        <v>38</v>
      </c>
      <c r="B24" s="18" t="s">
        <v>19</v>
      </c>
      <c r="C24" s="19">
        <v>3906135037</v>
      </c>
      <c r="D24" s="19">
        <v>-3328420926</v>
      </c>
      <c r="E24" s="20">
        <v>56914915</v>
      </c>
      <c r="F24" s="21">
        <v>-769273556</v>
      </c>
      <c r="G24" s="19">
        <v>15000000</v>
      </c>
      <c r="H24" s="20">
        <v>15000000</v>
      </c>
      <c r="I24" s="22">
        <v>-51474080</v>
      </c>
      <c r="J24" s="23">
        <v>-276429081</v>
      </c>
      <c r="K24" s="19">
        <v>-350000000</v>
      </c>
      <c r="L24" s="20">
        <v>-350000000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-3956871493</v>
      </c>
      <c r="G26" s="19">
        <v>-3254195834</v>
      </c>
      <c r="H26" s="20">
        <v>-3254195834</v>
      </c>
      <c r="I26" s="22">
        <v>0</v>
      </c>
      <c r="J26" s="23">
        <v>-6896958648</v>
      </c>
      <c r="K26" s="19">
        <v>-254106540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3841419006</v>
      </c>
      <c r="D27" s="27">
        <f t="shared" ref="D27:L27" si="1">SUM(D21:D26)</f>
        <v>-3217159878</v>
      </c>
      <c r="E27" s="28">
        <f t="shared" si="1"/>
        <v>131974023</v>
      </c>
      <c r="F27" s="29">
        <f t="shared" si="1"/>
        <v>-4765356278</v>
      </c>
      <c r="G27" s="27">
        <f t="shared" si="1"/>
        <v>-3239195834</v>
      </c>
      <c r="H27" s="28">
        <f t="shared" si="1"/>
        <v>-3239195834</v>
      </c>
      <c r="I27" s="30">
        <f t="shared" si="1"/>
        <v>-52762423</v>
      </c>
      <c r="J27" s="31">
        <f t="shared" si="1"/>
        <v>-7208849642</v>
      </c>
      <c r="K27" s="27">
        <f t="shared" si="1"/>
        <v>-606172031</v>
      </c>
      <c r="L27" s="28">
        <f t="shared" si="1"/>
        <v>-352171525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-13736888</v>
      </c>
      <c r="G31" s="19">
        <v>-13736888</v>
      </c>
      <c r="H31" s="20">
        <v>-13736888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-13736888</v>
      </c>
      <c r="G36" s="27">
        <f t="shared" si="2"/>
        <v>-13736888</v>
      </c>
      <c r="H36" s="28">
        <f t="shared" si="2"/>
        <v>-13736888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3841419006</v>
      </c>
      <c r="D38" s="33">
        <f t="shared" ref="D38:L38" si="3">+D17+D27+D36</f>
        <v>-3221955188</v>
      </c>
      <c r="E38" s="34">
        <f t="shared" si="3"/>
        <v>101746475</v>
      </c>
      <c r="F38" s="35">
        <f t="shared" si="3"/>
        <v>14958589593</v>
      </c>
      <c r="G38" s="33">
        <f t="shared" si="3"/>
        <v>10665814522</v>
      </c>
      <c r="H38" s="34">
        <f t="shared" si="3"/>
        <v>10665814522</v>
      </c>
      <c r="I38" s="36">
        <f t="shared" si="3"/>
        <v>23796875892</v>
      </c>
      <c r="J38" s="37">
        <f t="shared" si="3"/>
        <v>17875372435</v>
      </c>
      <c r="K38" s="33">
        <f t="shared" si="3"/>
        <v>25840828887</v>
      </c>
      <c r="L38" s="34">
        <f t="shared" si="3"/>
        <v>28079079720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11478</v>
      </c>
      <c r="E39" s="34">
        <v>-1699</v>
      </c>
      <c r="F39" s="35">
        <v>-690624937</v>
      </c>
      <c r="G39" s="33">
        <v>-690624937</v>
      </c>
      <c r="H39" s="34">
        <v>-690624937</v>
      </c>
      <c r="I39" s="36">
        <v>0</v>
      </c>
      <c r="J39" s="37">
        <v>1002662993</v>
      </c>
      <c r="K39" s="33">
        <v>3003441136</v>
      </c>
      <c r="L39" s="34">
        <v>5539556252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3841419006</v>
      </c>
      <c r="D40" s="45">
        <f t="shared" si="4"/>
        <v>-3221943710</v>
      </c>
      <c r="E40" s="46">
        <f t="shared" si="4"/>
        <v>101744776</v>
      </c>
      <c r="F40" s="47">
        <f t="shared" si="4"/>
        <v>14267964656</v>
      </c>
      <c r="G40" s="45">
        <f t="shared" si="4"/>
        <v>9975189585</v>
      </c>
      <c r="H40" s="46">
        <f t="shared" si="4"/>
        <v>9975189585</v>
      </c>
      <c r="I40" s="48">
        <v>23853066456</v>
      </c>
      <c r="J40" s="49">
        <f>+J38+J39</f>
        <v>18878035428</v>
      </c>
      <c r="K40" s="45">
        <f>+K38+K39</f>
        <v>28844270023</v>
      </c>
      <c r="L40" s="46">
        <f>+L38+L39</f>
        <v>33618635972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14915951020</v>
      </c>
      <c r="G6" s="19">
        <v>20745893040</v>
      </c>
      <c r="H6" s="20">
        <v>20745893040</v>
      </c>
      <c r="I6" s="22">
        <v>0</v>
      </c>
      <c r="J6" s="23">
        <v>9857778850</v>
      </c>
      <c r="K6" s="19">
        <v>10350667790</v>
      </c>
      <c r="L6" s="20">
        <v>11075214530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22620760980</v>
      </c>
      <c r="G7" s="19">
        <v>18069668480</v>
      </c>
      <c r="H7" s="20">
        <v>18069668480</v>
      </c>
      <c r="I7" s="22">
        <v>0</v>
      </c>
      <c r="J7" s="23">
        <v>22931972780</v>
      </c>
      <c r="K7" s="19">
        <v>24670111390</v>
      </c>
      <c r="L7" s="20">
        <v>26211773080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4731144830</v>
      </c>
      <c r="G8" s="19">
        <v>557570270</v>
      </c>
      <c r="H8" s="20">
        <v>557570270</v>
      </c>
      <c r="I8" s="22">
        <v>0</v>
      </c>
      <c r="J8" s="23">
        <v>4583970490</v>
      </c>
      <c r="K8" s="19">
        <v>4873440850</v>
      </c>
      <c r="L8" s="20">
        <v>5284444230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4455163710</v>
      </c>
      <c r="G9" s="19">
        <v>0</v>
      </c>
      <c r="H9" s="20">
        <v>0</v>
      </c>
      <c r="I9" s="22">
        <v>0</v>
      </c>
      <c r="J9" s="23">
        <v>5108650980</v>
      </c>
      <c r="K9" s="19">
        <v>5444453950</v>
      </c>
      <c r="L9" s="20">
        <v>5549643050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3362728050</v>
      </c>
      <c r="G10" s="19">
        <v>0</v>
      </c>
      <c r="H10" s="20">
        <v>0</v>
      </c>
      <c r="I10" s="22">
        <v>0</v>
      </c>
      <c r="J10" s="23">
        <v>3453306860</v>
      </c>
      <c r="K10" s="19">
        <v>3202978230</v>
      </c>
      <c r="L10" s="20">
        <v>3400448010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260909000</v>
      </c>
      <c r="K11" s="19">
        <v>302389000</v>
      </c>
      <c r="L11" s="20">
        <v>374979000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-34875683970</v>
      </c>
      <c r="G14" s="19">
        <v>50587673360</v>
      </c>
      <c r="H14" s="20">
        <v>50587673360</v>
      </c>
      <c r="I14" s="22">
        <v>-10000000</v>
      </c>
      <c r="J14" s="23">
        <v>-39999220010</v>
      </c>
      <c r="K14" s="19">
        <v>-41195423740</v>
      </c>
      <c r="L14" s="20">
        <v>-43598518310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-899834450</v>
      </c>
      <c r="K15" s="19">
        <v>-985890790</v>
      </c>
      <c r="L15" s="20">
        <v>-1009762080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15210064620</v>
      </c>
      <c r="G17" s="27">
        <f t="shared" si="0"/>
        <v>89960805150</v>
      </c>
      <c r="H17" s="30">
        <f t="shared" si="0"/>
        <v>89960805150</v>
      </c>
      <c r="I17" s="29">
        <f t="shared" si="0"/>
        <v>-10000000</v>
      </c>
      <c r="J17" s="31">
        <f t="shared" si="0"/>
        <v>5297534500</v>
      </c>
      <c r="K17" s="27">
        <f t="shared" si="0"/>
        <v>6662726680</v>
      </c>
      <c r="L17" s="28">
        <f t="shared" si="0"/>
        <v>7288221510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-191229668</v>
      </c>
      <c r="E23" s="20">
        <v>58489793</v>
      </c>
      <c r="F23" s="38">
        <v>58794875</v>
      </c>
      <c r="G23" s="39">
        <v>73945000</v>
      </c>
      <c r="H23" s="40">
        <v>73945000</v>
      </c>
      <c r="I23" s="22">
        <v>481930064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-5589511550</v>
      </c>
      <c r="K26" s="19">
        <v>-4955049960</v>
      </c>
      <c r="L26" s="20">
        <v>-5128941270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-191229668</v>
      </c>
      <c r="E27" s="28">
        <f t="shared" si="1"/>
        <v>58489793</v>
      </c>
      <c r="F27" s="29">
        <f t="shared" si="1"/>
        <v>58794875</v>
      </c>
      <c r="G27" s="27">
        <f t="shared" si="1"/>
        <v>73945000</v>
      </c>
      <c r="H27" s="28">
        <f t="shared" si="1"/>
        <v>73945000</v>
      </c>
      <c r="I27" s="30">
        <f t="shared" si="1"/>
        <v>481930064</v>
      </c>
      <c r="J27" s="31">
        <f t="shared" si="1"/>
        <v>-5589511550</v>
      </c>
      <c r="K27" s="27">
        <f t="shared" si="1"/>
        <v>-4955049960</v>
      </c>
      <c r="L27" s="28">
        <f t="shared" si="1"/>
        <v>-5128941270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1000000000</v>
      </c>
      <c r="G32" s="19">
        <v>0</v>
      </c>
      <c r="H32" s="20">
        <v>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-789880060</v>
      </c>
      <c r="G35" s="19">
        <v>0</v>
      </c>
      <c r="H35" s="20">
        <v>0</v>
      </c>
      <c r="I35" s="22">
        <v>0</v>
      </c>
      <c r="J35" s="23">
        <v>-813694220</v>
      </c>
      <c r="K35" s="19">
        <v>-918012670</v>
      </c>
      <c r="L35" s="20">
        <v>-1027010970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210119940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686305780</v>
      </c>
      <c r="K36" s="27">
        <f t="shared" si="2"/>
        <v>81987330</v>
      </c>
      <c r="L36" s="28">
        <f t="shared" si="2"/>
        <v>-27010970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-191229668</v>
      </c>
      <c r="E38" s="34">
        <f t="shared" si="3"/>
        <v>58489793</v>
      </c>
      <c r="F38" s="35">
        <f t="shared" si="3"/>
        <v>15478979435</v>
      </c>
      <c r="G38" s="33">
        <f t="shared" si="3"/>
        <v>90034750150</v>
      </c>
      <c r="H38" s="34">
        <f t="shared" si="3"/>
        <v>90034750150</v>
      </c>
      <c r="I38" s="36">
        <f t="shared" si="3"/>
        <v>471930064</v>
      </c>
      <c r="J38" s="37">
        <f t="shared" si="3"/>
        <v>394328730</v>
      </c>
      <c r="K38" s="33">
        <f t="shared" si="3"/>
        <v>1789664050</v>
      </c>
      <c r="L38" s="34">
        <f t="shared" si="3"/>
        <v>2132269270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3392923000</v>
      </c>
      <c r="H39" s="34">
        <v>3392923000</v>
      </c>
      <c r="I39" s="36">
        <v>0</v>
      </c>
      <c r="J39" s="37">
        <v>4498466000</v>
      </c>
      <c r="K39" s="33">
        <v>4844511000</v>
      </c>
      <c r="L39" s="34">
        <v>5150657000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-191229668</v>
      </c>
      <c r="E40" s="46">
        <f t="shared" si="4"/>
        <v>58489793</v>
      </c>
      <c r="F40" s="47">
        <f t="shared" si="4"/>
        <v>15478979435</v>
      </c>
      <c r="G40" s="45">
        <f t="shared" si="4"/>
        <v>93427673150</v>
      </c>
      <c r="H40" s="46">
        <f t="shared" si="4"/>
        <v>93427673150</v>
      </c>
      <c r="I40" s="48">
        <v>-97961094</v>
      </c>
      <c r="J40" s="49">
        <f>+J38+J39</f>
        <v>4892794730</v>
      </c>
      <c r="K40" s="45">
        <f>+K38+K39</f>
        <v>6634175050</v>
      </c>
      <c r="L40" s="46">
        <f>+L38+L39</f>
        <v>7282926270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9292448197</v>
      </c>
      <c r="F6" s="21">
        <v>10535296511</v>
      </c>
      <c r="G6" s="19">
        <v>10534992150</v>
      </c>
      <c r="H6" s="20">
        <v>10534992150</v>
      </c>
      <c r="I6" s="22">
        <v>13131428114</v>
      </c>
      <c r="J6" s="23">
        <v>11116304251</v>
      </c>
      <c r="K6" s="19">
        <v>11707834670</v>
      </c>
      <c r="L6" s="20">
        <v>12408435502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21265276090</v>
      </c>
      <c r="F7" s="21">
        <v>21618057001</v>
      </c>
      <c r="G7" s="19">
        <v>21588060240</v>
      </c>
      <c r="H7" s="20">
        <v>21588060240</v>
      </c>
      <c r="I7" s="22">
        <v>20510320997</v>
      </c>
      <c r="J7" s="23">
        <v>23922285915</v>
      </c>
      <c r="K7" s="19">
        <v>26716481966</v>
      </c>
      <c r="L7" s="20">
        <v>29687541754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3098221512</v>
      </c>
      <c r="F8" s="21">
        <v>4083382443</v>
      </c>
      <c r="G8" s="19">
        <v>4114037234</v>
      </c>
      <c r="H8" s="20">
        <v>4114037234</v>
      </c>
      <c r="I8" s="22">
        <v>5271877411</v>
      </c>
      <c r="J8" s="23">
        <v>4770344880</v>
      </c>
      <c r="K8" s="19">
        <v>4886293419</v>
      </c>
      <c r="L8" s="20">
        <v>5069178969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5446812291</v>
      </c>
      <c r="F9" s="21">
        <v>5650364224</v>
      </c>
      <c r="G9" s="19">
        <v>6071051413</v>
      </c>
      <c r="H9" s="20">
        <v>6071051413</v>
      </c>
      <c r="I9" s="22">
        <v>6380343817</v>
      </c>
      <c r="J9" s="23">
        <v>6293368420</v>
      </c>
      <c r="K9" s="19">
        <v>6485052528</v>
      </c>
      <c r="L9" s="20">
        <v>6718365677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1532550553</v>
      </c>
      <c r="F10" s="21">
        <v>3272825856</v>
      </c>
      <c r="G10" s="19">
        <v>1943969485</v>
      </c>
      <c r="H10" s="20">
        <v>1943969485</v>
      </c>
      <c r="I10" s="22">
        <v>574406078</v>
      </c>
      <c r="J10" s="23">
        <v>2271866987</v>
      </c>
      <c r="K10" s="19">
        <v>2643349554</v>
      </c>
      <c r="L10" s="20">
        <v>3551297314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5135581</v>
      </c>
      <c r="F11" s="21">
        <v>855343500</v>
      </c>
      <c r="G11" s="19">
        <v>0</v>
      </c>
      <c r="H11" s="20">
        <v>0</v>
      </c>
      <c r="I11" s="22">
        <v>242939338</v>
      </c>
      <c r="J11" s="23">
        <v>1119303427</v>
      </c>
      <c r="K11" s="19">
        <v>1120279791</v>
      </c>
      <c r="L11" s="20">
        <v>971265524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-207290</v>
      </c>
      <c r="F14" s="21">
        <v>39552070046</v>
      </c>
      <c r="G14" s="19">
        <v>-40737924733</v>
      </c>
      <c r="H14" s="20">
        <v>-40737924733</v>
      </c>
      <c r="I14" s="22">
        <v>-38081138054</v>
      </c>
      <c r="J14" s="23">
        <v>-44403653808</v>
      </c>
      <c r="K14" s="19">
        <v>-47720636172</v>
      </c>
      <c r="L14" s="20">
        <v>-51605935057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740582363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40640236934</v>
      </c>
      <c r="F17" s="29">
        <f t="shared" si="0"/>
        <v>86307921944</v>
      </c>
      <c r="G17" s="27">
        <f t="shared" si="0"/>
        <v>3514185789</v>
      </c>
      <c r="H17" s="30">
        <f t="shared" si="0"/>
        <v>3514185789</v>
      </c>
      <c r="I17" s="29">
        <f t="shared" si="0"/>
        <v>8030177701</v>
      </c>
      <c r="J17" s="31">
        <f t="shared" si="0"/>
        <v>5089820072</v>
      </c>
      <c r="K17" s="27">
        <f t="shared" si="0"/>
        <v>5838655756</v>
      </c>
      <c r="L17" s="28">
        <f t="shared" si="0"/>
        <v>6800149683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46939936</v>
      </c>
      <c r="F21" s="38">
        <v>51941500</v>
      </c>
      <c r="G21" s="39">
        <v>54741500</v>
      </c>
      <c r="H21" s="40">
        <v>54741500</v>
      </c>
      <c r="I21" s="22">
        <v>6994871</v>
      </c>
      <c r="J21" s="41">
        <v>54741500</v>
      </c>
      <c r="K21" s="39">
        <v>57150126</v>
      </c>
      <c r="L21" s="40">
        <v>59664731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-176089857</v>
      </c>
      <c r="D23" s="19">
        <v>202346366</v>
      </c>
      <c r="E23" s="20">
        <v>7887185</v>
      </c>
      <c r="F23" s="38">
        <v>-161553770</v>
      </c>
      <c r="G23" s="39">
        <v>-2559</v>
      </c>
      <c r="H23" s="40">
        <v>-2559</v>
      </c>
      <c r="I23" s="22">
        <v>0</v>
      </c>
      <c r="J23" s="41">
        <v>2217218</v>
      </c>
      <c r="K23" s="39">
        <v>2217219</v>
      </c>
      <c r="L23" s="40">
        <v>2138313</v>
      </c>
    </row>
    <row r="24" spans="1:12" ht="13.5" x14ac:dyDescent="0.25">
      <c r="A24" s="24" t="s">
        <v>38</v>
      </c>
      <c r="B24" s="18" t="s">
        <v>19</v>
      </c>
      <c r="C24" s="19">
        <v>-448850466</v>
      </c>
      <c r="D24" s="19">
        <v>-983995605</v>
      </c>
      <c r="E24" s="20">
        <v>-392334651</v>
      </c>
      <c r="F24" s="21">
        <v>111844837</v>
      </c>
      <c r="G24" s="19">
        <v>-616000</v>
      </c>
      <c r="H24" s="20">
        <v>-616000</v>
      </c>
      <c r="I24" s="22">
        <v>0</v>
      </c>
      <c r="J24" s="23">
        <v>135172992</v>
      </c>
      <c r="K24" s="19">
        <v>950249999</v>
      </c>
      <c r="L24" s="20">
        <v>1859336466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-8325970722</v>
      </c>
      <c r="G26" s="19">
        <v>-6108082428</v>
      </c>
      <c r="H26" s="20">
        <v>-6108082428</v>
      </c>
      <c r="I26" s="22">
        <v>-3898898491</v>
      </c>
      <c r="J26" s="23">
        <v>-7527790899</v>
      </c>
      <c r="K26" s="19">
        <v>-10986211441</v>
      </c>
      <c r="L26" s="20">
        <v>-12751297609</v>
      </c>
    </row>
    <row r="27" spans="1:12" ht="13.5" x14ac:dyDescent="0.25">
      <c r="A27" s="25" t="s">
        <v>40</v>
      </c>
      <c r="B27" s="26" t="s">
        <v>19</v>
      </c>
      <c r="C27" s="27">
        <f>SUM(C21:C26)</f>
        <v>-624940323</v>
      </c>
      <c r="D27" s="27">
        <f t="shared" ref="D27:L27" si="1">SUM(D21:D26)</f>
        <v>-781649239</v>
      </c>
      <c r="E27" s="28">
        <f t="shared" si="1"/>
        <v>-337507530</v>
      </c>
      <c r="F27" s="29">
        <f t="shared" si="1"/>
        <v>-8323738155</v>
      </c>
      <c r="G27" s="27">
        <f t="shared" si="1"/>
        <v>-6053959487</v>
      </c>
      <c r="H27" s="28">
        <f t="shared" si="1"/>
        <v>-6053959487</v>
      </c>
      <c r="I27" s="30">
        <f t="shared" si="1"/>
        <v>-3891903620</v>
      </c>
      <c r="J27" s="31">
        <f t="shared" si="1"/>
        <v>-7335659189</v>
      </c>
      <c r="K27" s="27">
        <f t="shared" si="1"/>
        <v>-9976594097</v>
      </c>
      <c r="L27" s="28">
        <f t="shared" si="1"/>
        <v>-10830158099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2500000000</v>
      </c>
      <c r="G32" s="19">
        <v>0</v>
      </c>
      <c r="H32" s="20">
        <v>0</v>
      </c>
      <c r="I32" s="22">
        <v>0</v>
      </c>
      <c r="J32" s="23">
        <v>2000000000</v>
      </c>
      <c r="K32" s="19">
        <v>6500000000</v>
      </c>
      <c r="L32" s="20">
        <v>7500000000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28010135</v>
      </c>
      <c r="K33" s="19">
        <v>26908405</v>
      </c>
      <c r="L33" s="20">
        <v>28730836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-1273009333</v>
      </c>
      <c r="K35" s="19">
        <v>-1590545255</v>
      </c>
      <c r="L35" s="20">
        <v>-2822797028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2500000000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755000802</v>
      </c>
      <c r="K36" s="27">
        <f t="shared" si="2"/>
        <v>4936363150</v>
      </c>
      <c r="L36" s="28">
        <f t="shared" si="2"/>
        <v>4705933808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-624940323</v>
      </c>
      <c r="D38" s="33">
        <f t="shared" ref="D38:L38" si="3">+D17+D27+D36</f>
        <v>-781649239</v>
      </c>
      <c r="E38" s="34">
        <f t="shared" si="3"/>
        <v>40302729404</v>
      </c>
      <c r="F38" s="35">
        <f t="shared" si="3"/>
        <v>80484183789</v>
      </c>
      <c r="G38" s="33">
        <f t="shared" si="3"/>
        <v>-2539773698</v>
      </c>
      <c r="H38" s="34">
        <f t="shared" si="3"/>
        <v>-2539773698</v>
      </c>
      <c r="I38" s="36">
        <f t="shared" si="3"/>
        <v>4138274081</v>
      </c>
      <c r="J38" s="37">
        <f t="shared" si="3"/>
        <v>-1490838315</v>
      </c>
      <c r="K38" s="33">
        <f t="shared" si="3"/>
        <v>798424809</v>
      </c>
      <c r="L38" s="34">
        <f t="shared" si="3"/>
        <v>675925392</v>
      </c>
    </row>
    <row r="39" spans="1:12" ht="13.5" x14ac:dyDescent="0.25">
      <c r="A39" s="24" t="s">
        <v>48</v>
      </c>
      <c r="B39" s="18" t="s">
        <v>49</v>
      </c>
      <c r="C39" s="33">
        <v>7692688364</v>
      </c>
      <c r="D39" s="33">
        <v>11134226023</v>
      </c>
      <c r="E39" s="34">
        <v>11749044715</v>
      </c>
      <c r="F39" s="35">
        <v>7778931704</v>
      </c>
      <c r="G39" s="33">
        <v>11032043073</v>
      </c>
      <c r="H39" s="34">
        <v>11032043073</v>
      </c>
      <c r="I39" s="36">
        <v>11032155580</v>
      </c>
      <c r="J39" s="37">
        <v>8801088083</v>
      </c>
      <c r="K39" s="33">
        <v>7101394855</v>
      </c>
      <c r="L39" s="34">
        <v>8604612086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7067748041</v>
      </c>
      <c r="D40" s="45">
        <f t="shared" si="4"/>
        <v>10352576784</v>
      </c>
      <c r="E40" s="46">
        <f t="shared" si="4"/>
        <v>52051774119</v>
      </c>
      <c r="F40" s="47">
        <f t="shared" si="4"/>
        <v>88263115493</v>
      </c>
      <c r="G40" s="45">
        <f t="shared" si="4"/>
        <v>8492269375</v>
      </c>
      <c r="H40" s="46">
        <f t="shared" si="4"/>
        <v>8492269375</v>
      </c>
      <c r="I40" s="48">
        <v>32929974901</v>
      </c>
      <c r="J40" s="49">
        <f>+J38+J39</f>
        <v>7310249768</v>
      </c>
      <c r="K40" s="45">
        <f>+K38+K39</f>
        <v>7899819664</v>
      </c>
      <c r="L40" s="46">
        <f>+L38+L39</f>
        <v>9280537478</v>
      </c>
    </row>
    <row r="41" spans="1:12" ht="13.5" x14ac:dyDescent="0.25">
      <c r="A41" s="50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2F7DC1-7B83-4718-8BC9-14037F12A1D0}"/>
</file>

<file path=customXml/itemProps2.xml><?xml version="1.0" encoding="utf-8"?>
<ds:datastoreItem xmlns:ds="http://schemas.openxmlformats.org/officeDocument/2006/customXml" ds:itemID="{0FBE5400-853C-40C5-BF50-5715B31F76CD}"/>
</file>

<file path=customXml/itemProps3.xml><?xml version="1.0" encoding="utf-8"?>
<ds:datastoreItem xmlns:ds="http://schemas.openxmlformats.org/officeDocument/2006/customXml" ds:itemID="{6FAA962F-4CF6-4FF5-A7B9-0FF792B3F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2022-09-29T07:23:13Z</dcterms:created>
  <dcterms:modified xsi:type="dcterms:W3CDTF">2022-09-29T07:24:13Z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2022-09-29T07:24:12Z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ca936da5-9f02-47fc-9e3d-0c02c0310b7b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